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015" windowHeight="10080"/>
  </bookViews>
  <sheets>
    <sheet name="COMP PESOS_" sheetId="62" r:id="rId1"/>
    <sheet name="COMP DIR COND PESOS_" sheetId="69" r:id="rId2"/>
    <sheet name="Pasivo Total" sheetId="60" state="hidden" r:id="rId3"/>
    <sheet name="Hoja3" sheetId="63" state="hidden" r:id="rId4"/>
  </sheets>
  <externalReferences>
    <externalReference r:id="rId5"/>
  </externalReferences>
  <definedNames>
    <definedName name="_xlnm._FilterDatabase" localSheetId="1" hidden="1">'COMP DIR COND PESOS_'!$A$14:$L$237</definedName>
    <definedName name="_tdc20012">'[1]Tipos de Cambio'!$C$4</definedName>
    <definedName name="_xlnm.Print_Area" localSheetId="1">'COMP DIR COND PESOS_'!$A$4:$L$282</definedName>
    <definedName name="_xlnm.Print_Area" localSheetId="0">'COMP PESOS_'!$A$4:$M$233</definedName>
    <definedName name="_xlnm.Print_Area" localSheetId="2">'Pasivo Total'!$B$170:$E$208</definedName>
    <definedName name="compromisos">'Pasivo Total'!$B$4:$E$208</definedName>
    <definedName name="_xlnm.Print_Titles" localSheetId="1">'COMP DIR COND PESOS_'!$1:$11</definedName>
    <definedName name="_xlnm.Print_Titles" localSheetId="0">'COMP PESOS_'!$1:$10</definedName>
  </definedNames>
  <calcPr calcId="145621"/>
</workbook>
</file>

<file path=xl/calcChain.xml><?xml version="1.0" encoding="utf-8"?>
<calcChain xmlns="http://schemas.openxmlformats.org/spreadsheetml/2006/main">
  <c r="A8" i="69" l="1"/>
  <c r="I233" i="69"/>
  <c r="F235" i="69"/>
  <c r="F240" i="69"/>
  <c r="F242" i="69"/>
  <c r="I272" i="69"/>
  <c r="I271" i="69"/>
  <c r="I266" i="69"/>
  <c r="I263" i="69"/>
  <c r="I257" i="69"/>
  <c r="I252" i="69"/>
  <c r="J223" i="62"/>
  <c r="J222" i="62"/>
  <c r="F222" i="62"/>
  <c r="I228" i="69"/>
  <c r="I244" i="69"/>
  <c r="I232" i="69"/>
  <c r="F275" i="69"/>
  <c r="F274" i="69"/>
  <c r="F273" i="69"/>
  <c r="F272" i="69"/>
  <c r="F269" i="69"/>
  <c r="F267" i="69"/>
  <c r="F265" i="69"/>
  <c r="F263" i="69"/>
  <c r="F261" i="69"/>
  <c r="F258" i="69"/>
  <c r="F257" i="69"/>
  <c r="F255" i="69"/>
  <c r="F254" i="69"/>
  <c r="F253" i="69"/>
  <c r="F252" i="69"/>
  <c r="F250" i="69"/>
  <c r="F248" i="69"/>
  <c r="F247" i="69"/>
  <c r="G245" i="69"/>
  <c r="F246" i="69"/>
  <c r="I241" i="69"/>
  <c r="I240" i="69"/>
  <c r="I206" i="69"/>
  <c r="F244" i="69"/>
  <c r="F243" i="69"/>
  <c r="F241" i="69"/>
  <c r="F239" i="69"/>
  <c r="F238" i="69"/>
  <c r="F237" i="69"/>
  <c r="F234" i="69"/>
  <c r="F232" i="69"/>
  <c r="F231" i="69"/>
  <c r="F228" i="69"/>
  <c r="F227" i="69"/>
  <c r="F221" i="69"/>
  <c r="F219" i="69"/>
  <c r="F215" i="69"/>
  <c r="F214" i="69"/>
  <c r="F210" i="69"/>
  <c r="F209" i="69"/>
  <c r="F208" i="69"/>
  <c r="F207" i="69"/>
  <c r="F205" i="69"/>
  <c r="F204" i="69"/>
  <c r="F203" i="69"/>
  <c r="F202" i="69"/>
  <c r="F201" i="69"/>
  <c r="F199" i="69"/>
  <c r="F197" i="69"/>
  <c r="F193" i="69"/>
  <c r="F192" i="69"/>
  <c r="F191" i="69"/>
  <c r="F189" i="69"/>
  <c r="F187" i="69"/>
  <c r="F173" i="69"/>
  <c r="F171" i="69"/>
  <c r="F169" i="69"/>
  <c r="F167" i="69"/>
  <c r="F165" i="69"/>
  <c r="F158" i="69"/>
  <c r="F157" i="69"/>
  <c r="F154" i="69"/>
  <c r="F153" i="69"/>
  <c r="F152" i="69"/>
  <c r="F151" i="69"/>
  <c r="F150" i="69"/>
  <c r="F146" i="69"/>
  <c r="F143" i="69"/>
  <c r="F142" i="69"/>
  <c r="F141" i="69"/>
  <c r="F140" i="69"/>
  <c r="F138" i="69"/>
  <c r="F136" i="69"/>
  <c r="F135" i="69"/>
  <c r="F131" i="69"/>
  <c r="F130" i="69"/>
  <c r="F129" i="69"/>
  <c r="F127" i="69"/>
  <c r="F126" i="69"/>
  <c r="F125" i="69"/>
  <c r="F123" i="69"/>
  <c r="F121" i="69"/>
  <c r="F120" i="69"/>
  <c r="F119" i="69"/>
  <c r="F118" i="69"/>
  <c r="F116" i="69"/>
  <c r="F115" i="69"/>
  <c r="F113" i="69"/>
  <c r="F112" i="69"/>
  <c r="F110" i="69"/>
  <c r="F109" i="69"/>
  <c r="F106" i="69"/>
  <c r="F105" i="69"/>
  <c r="F103" i="69"/>
  <c r="F102" i="69"/>
  <c r="F100" i="69"/>
  <c r="F98" i="69"/>
  <c r="F96" i="69"/>
  <c r="F93" i="69"/>
  <c r="F88" i="69"/>
  <c r="F87" i="69"/>
  <c r="F86" i="69"/>
  <c r="F83" i="69"/>
  <c r="F82" i="69"/>
  <c r="F81" i="69"/>
  <c r="F80" i="69"/>
  <c r="F77" i="69"/>
  <c r="F75" i="69"/>
  <c r="F73" i="69"/>
  <c r="F71" i="69"/>
  <c r="F69" i="69"/>
  <c r="F67" i="69"/>
  <c r="F64" i="69"/>
  <c r="F61" i="69"/>
  <c r="F60" i="69"/>
  <c r="F59" i="69"/>
  <c r="F55" i="69"/>
  <c r="F54" i="69"/>
  <c r="F51" i="69"/>
  <c r="F48" i="69"/>
  <c r="F47" i="69"/>
  <c r="F45" i="69"/>
  <c r="F42" i="69"/>
  <c r="F39" i="69"/>
  <c r="F38" i="69"/>
  <c r="F36" i="69"/>
  <c r="F35" i="69"/>
  <c r="F34" i="69"/>
  <c r="F31" i="69"/>
  <c r="F30" i="69"/>
  <c r="F29" i="69"/>
  <c r="F23" i="69"/>
  <c r="F21" i="69"/>
  <c r="F20" i="69"/>
  <c r="F18" i="69"/>
  <c r="F17" i="69"/>
  <c r="F14" i="69"/>
  <c r="F271" i="69"/>
  <c r="I262" i="69"/>
  <c r="I260" i="69"/>
  <c r="I259" i="69"/>
  <c r="I253" i="69"/>
  <c r="I249" i="69"/>
  <c r="I242" i="69"/>
  <c r="F229" i="69"/>
  <c r="I223" i="69"/>
  <c r="F206" i="69"/>
  <c r="F195" i="69"/>
  <c r="F163" i="69"/>
  <c r="F133" i="69"/>
  <c r="F114" i="69"/>
  <c r="F89" i="69"/>
  <c r="F74" i="69"/>
  <c r="F53" i="69"/>
  <c r="F49" i="69"/>
  <c r="F33" i="69"/>
  <c r="F262" i="69"/>
  <c r="A12" i="62"/>
  <c r="F220" i="62"/>
  <c r="F217" i="62"/>
  <c r="F216" i="62"/>
  <c r="F215" i="62"/>
  <c r="F212" i="62"/>
  <c r="F208" i="62"/>
  <c r="F204" i="62"/>
  <c r="F196" i="62"/>
  <c r="F190" i="62"/>
  <c r="F189" i="62"/>
  <c r="F185" i="62"/>
  <c r="L185" i="62" s="1"/>
  <c r="M185" i="62" s="1"/>
  <c r="F183" i="62"/>
  <c r="F173" i="62"/>
  <c r="F145" i="62"/>
  <c r="G145" i="62"/>
  <c r="F137" i="62"/>
  <c r="F136" i="62"/>
  <c r="F130" i="62"/>
  <c r="F122" i="62"/>
  <c r="G122" i="62" s="1"/>
  <c r="F108" i="62"/>
  <c r="F106" i="62"/>
  <c r="G106" i="62" s="1"/>
  <c r="F102" i="62"/>
  <c r="G102" i="62" s="1"/>
  <c r="F98" i="62"/>
  <c r="G98" i="62" s="1"/>
  <c r="F87" i="62"/>
  <c r="G87" i="62"/>
  <c r="F85" i="62"/>
  <c r="G85" i="62" s="1"/>
  <c r="F83" i="62"/>
  <c r="G83" i="62" s="1"/>
  <c r="F82" i="62"/>
  <c r="L82" i="62" s="1"/>
  <c r="F80" i="62"/>
  <c r="G80" i="62" s="1"/>
  <c r="F76" i="62"/>
  <c r="G76" i="62" s="1"/>
  <c r="F72" i="62"/>
  <c r="F71" i="62"/>
  <c r="G71" i="62" s="1"/>
  <c r="F56" i="62"/>
  <c r="G56" i="62" s="1"/>
  <c r="F52" i="62"/>
  <c r="F41" i="62"/>
  <c r="F36" i="62"/>
  <c r="G36" i="62" s="1"/>
  <c r="F32" i="62"/>
  <c r="L32" i="62" s="1"/>
  <c r="M32" i="62" s="1"/>
  <c r="F30" i="62"/>
  <c r="L30" i="62" s="1"/>
  <c r="M30" i="62" s="1"/>
  <c r="F28" i="62"/>
  <c r="G28" i="62"/>
  <c r="F24" i="62"/>
  <c r="G24" i="62" s="1"/>
  <c r="F15" i="62"/>
  <c r="G15" i="62" s="1"/>
  <c r="J220" i="62"/>
  <c r="J211" i="62"/>
  <c r="I202" i="69"/>
  <c r="J171" i="62"/>
  <c r="J155" i="62"/>
  <c r="J138" i="62"/>
  <c r="J135" i="62"/>
  <c r="J133" i="62"/>
  <c r="L133" i="62" s="1"/>
  <c r="J132" i="62"/>
  <c r="J100" i="62"/>
  <c r="J96" i="62"/>
  <c r="J81" i="62"/>
  <c r="J65" i="62"/>
  <c r="J49" i="62"/>
  <c r="J21" i="62"/>
  <c r="J224" i="62"/>
  <c r="J219" i="62"/>
  <c r="J215" i="62"/>
  <c r="J208" i="62"/>
  <c r="J204" i="62"/>
  <c r="J203" i="62"/>
  <c r="J200" i="62"/>
  <c r="J196" i="62"/>
  <c r="J187" i="62"/>
  <c r="J186" i="62"/>
  <c r="J183" i="62"/>
  <c r="J179" i="62"/>
  <c r="L179" i="62" s="1"/>
  <c r="J167" i="62"/>
  <c r="J163" i="62"/>
  <c r="J158" i="62"/>
  <c r="J151" i="62"/>
  <c r="J147" i="62"/>
  <c r="J139" i="62"/>
  <c r="J131" i="62"/>
  <c r="J130" i="62"/>
  <c r="J126" i="62"/>
  <c r="J123" i="62"/>
  <c r="J119" i="62"/>
  <c r="J115" i="62"/>
  <c r="J110" i="62"/>
  <c r="J107" i="62"/>
  <c r="J103" i="62"/>
  <c r="J99" i="62"/>
  <c r="J98" i="62"/>
  <c r="J95" i="62"/>
  <c r="J91" i="62"/>
  <c r="J90" i="62"/>
  <c r="J87" i="62"/>
  <c r="J83" i="62"/>
  <c r="J82" i="62"/>
  <c r="M82" i="62" s="1"/>
  <c r="J75" i="62"/>
  <c r="J71" i="62"/>
  <c r="J67" i="62"/>
  <c r="J66" i="62"/>
  <c r="J59" i="62"/>
  <c r="J58" i="62"/>
  <c r="J55" i="62"/>
  <c r="J51" i="62"/>
  <c r="J50" i="62"/>
  <c r="J43" i="62"/>
  <c r="J42" i="62"/>
  <c r="J39" i="62"/>
  <c r="J35" i="62"/>
  <c r="J34" i="62"/>
  <c r="J30" i="62"/>
  <c r="J27" i="62"/>
  <c r="J23" i="62"/>
  <c r="J18" i="62"/>
  <c r="J14" i="62"/>
  <c r="F225" i="62"/>
  <c r="F221" i="62"/>
  <c r="F219" i="62"/>
  <c r="I219" i="69"/>
  <c r="F213" i="62"/>
  <c r="I208" i="69"/>
  <c r="F211" i="62"/>
  <c r="F209" i="62"/>
  <c r="F207" i="62"/>
  <c r="F205" i="62"/>
  <c r="F203" i="62"/>
  <c r="L203" i="62" s="1"/>
  <c r="F201" i="62"/>
  <c r="F200" i="62"/>
  <c r="I173" i="69"/>
  <c r="F199" i="62"/>
  <c r="I168" i="69"/>
  <c r="F195" i="62"/>
  <c r="F193" i="62"/>
  <c r="F192" i="62"/>
  <c r="I73" i="69"/>
  <c r="J192" i="62"/>
  <c r="F23" i="62"/>
  <c r="L23" i="62" s="1"/>
  <c r="F17" i="62"/>
  <c r="G17" i="62" s="1"/>
  <c r="F25" i="62"/>
  <c r="G25" i="62" s="1"/>
  <c r="F37" i="62"/>
  <c r="G37" i="62" s="1"/>
  <c r="F49" i="62"/>
  <c r="F73" i="62"/>
  <c r="L73" i="62" s="1"/>
  <c r="M73" i="62" s="1"/>
  <c r="F81" i="62"/>
  <c r="G81" i="62"/>
  <c r="F105" i="62"/>
  <c r="F109" i="62"/>
  <c r="G109" i="62" s="1"/>
  <c r="F117" i="62"/>
  <c r="F125" i="62"/>
  <c r="G125" i="62" s="1"/>
  <c r="F129" i="62"/>
  <c r="G129" i="62" s="1"/>
  <c r="F161" i="62"/>
  <c r="L161" i="62" s="1"/>
  <c r="M161" i="62" s="1"/>
  <c r="J16" i="62"/>
  <c r="J20" i="62"/>
  <c r="J24" i="62"/>
  <c r="J28" i="62"/>
  <c r="J36" i="62"/>
  <c r="J40" i="62"/>
  <c r="J44" i="62"/>
  <c r="J48" i="62"/>
  <c r="J56" i="62"/>
  <c r="J60" i="62"/>
  <c r="L60" i="62" s="1"/>
  <c r="M60" i="62" s="1"/>
  <c r="J64" i="62"/>
  <c r="J68" i="62"/>
  <c r="J76" i="62"/>
  <c r="J80" i="62"/>
  <c r="J84" i="62"/>
  <c r="J88" i="62"/>
  <c r="J92" i="62"/>
  <c r="J104" i="62"/>
  <c r="J112" i="62"/>
  <c r="J116" i="62"/>
  <c r="J124" i="62"/>
  <c r="J128" i="62"/>
  <c r="J136" i="62"/>
  <c r="L136" i="62" s="1"/>
  <c r="M136" i="62" s="1"/>
  <c r="J140" i="62"/>
  <c r="J144" i="62"/>
  <c r="J148" i="62"/>
  <c r="L148" i="62" s="1"/>
  <c r="M148" i="62" s="1"/>
  <c r="J152" i="62"/>
  <c r="J156" i="62"/>
  <c r="J160" i="62"/>
  <c r="J164" i="62"/>
  <c r="J168" i="62"/>
  <c r="J172" i="62"/>
  <c r="J176" i="62"/>
  <c r="J180" i="62"/>
  <c r="J184" i="62"/>
  <c r="J188" i="62"/>
  <c r="J193" i="62"/>
  <c r="J197" i="62"/>
  <c r="J201" i="62"/>
  <c r="J205" i="62"/>
  <c r="J209" i="62"/>
  <c r="J213" i="62"/>
  <c r="J217" i="62"/>
  <c r="J221" i="62"/>
  <c r="F44" i="62"/>
  <c r="G44" i="62" s="1"/>
  <c r="F92" i="62"/>
  <c r="G92" i="62"/>
  <c r="F132" i="62"/>
  <c r="L132" i="62" s="1"/>
  <c r="M132" i="62" s="1"/>
  <c r="F180" i="62"/>
  <c r="G180" i="62" s="1"/>
  <c r="F55" i="62"/>
  <c r="F79" i="62"/>
  <c r="F95" i="62"/>
  <c r="F107" i="62"/>
  <c r="F119" i="62"/>
  <c r="G119" i="62" s="1"/>
  <c r="F127" i="62"/>
  <c r="G127" i="62" s="1"/>
  <c r="F139" i="62"/>
  <c r="G139" i="62" s="1"/>
  <c r="F155" i="62"/>
  <c r="G155" i="62" s="1"/>
  <c r="F159" i="62"/>
  <c r="G159" i="62" s="1"/>
  <c r="F167" i="62"/>
  <c r="G167" i="62" s="1"/>
  <c r="F175" i="62"/>
  <c r="G175" i="62" s="1"/>
  <c r="F35" i="62"/>
  <c r="G35" i="62" s="1"/>
  <c r="L35" i="62"/>
  <c r="F51" i="62"/>
  <c r="G51" i="62" s="1"/>
  <c r="F14" i="62"/>
  <c r="G14" i="62" s="1"/>
  <c r="F58" i="62"/>
  <c r="G58" i="62" s="1"/>
  <c r="F62" i="62"/>
  <c r="G62" i="62"/>
  <c r="F138" i="62"/>
  <c r="F142" i="62"/>
  <c r="G142" i="62" s="1"/>
  <c r="F150" i="62"/>
  <c r="G150" i="62"/>
  <c r="F178" i="62"/>
  <c r="F182" i="62"/>
  <c r="G182" i="62" s="1"/>
  <c r="J25" i="62"/>
  <c r="J29" i="62"/>
  <c r="J33" i="62"/>
  <c r="J37" i="62"/>
  <c r="J45" i="62"/>
  <c r="J53" i="62"/>
  <c r="J61" i="62"/>
  <c r="J69" i="62"/>
  <c r="J77" i="62"/>
  <c r="J89" i="62"/>
  <c r="J93" i="62"/>
  <c r="J97" i="62"/>
  <c r="J101" i="62"/>
  <c r="J105" i="62"/>
  <c r="J109" i="62"/>
  <c r="J113" i="62"/>
  <c r="J117" i="62"/>
  <c r="J121" i="62"/>
  <c r="J125" i="62"/>
  <c r="J129" i="62"/>
  <c r="J137" i="62"/>
  <c r="L137" i="62" s="1"/>
  <c r="M137" i="62" s="1"/>
  <c r="J141" i="62"/>
  <c r="J145" i="62"/>
  <c r="L145" i="62" s="1"/>
  <c r="J149" i="62"/>
  <c r="L149" i="62" s="1"/>
  <c r="J153" i="62"/>
  <c r="J157" i="62"/>
  <c r="J161" i="62"/>
  <c r="J165" i="62"/>
  <c r="J169" i="62"/>
  <c r="J173" i="62"/>
  <c r="J177" i="62"/>
  <c r="L177" i="62" s="1"/>
  <c r="M177" i="62" s="1"/>
  <c r="J181" i="62"/>
  <c r="L181" i="62" s="1"/>
  <c r="J185" i="62"/>
  <c r="J189" i="62"/>
  <c r="L189" i="62" s="1"/>
  <c r="M189" i="62" s="1"/>
  <c r="J194" i="62"/>
  <c r="J202" i="62"/>
  <c r="J206" i="62"/>
  <c r="J210" i="62"/>
  <c r="J214" i="62"/>
  <c r="J218" i="62"/>
  <c r="K191" i="62"/>
  <c r="K12" i="62"/>
  <c r="D2" i="60"/>
  <c r="L5" i="60"/>
  <c r="L6" i="60"/>
  <c r="L7" i="60"/>
  <c r="L8" i="60"/>
  <c r="L9" i="60"/>
  <c r="L10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4" i="60"/>
  <c r="C179" i="63"/>
  <c r="C1" i="63" s="1"/>
  <c r="C2" i="63"/>
  <c r="F13" i="62"/>
  <c r="G117" i="62"/>
  <c r="F170" i="62"/>
  <c r="G170" i="62" s="1"/>
  <c r="F146" i="62"/>
  <c r="G146" i="62" s="1"/>
  <c r="F160" i="62"/>
  <c r="L160" i="62" s="1"/>
  <c r="M160" i="62" s="1"/>
  <c r="F128" i="62"/>
  <c r="L128" i="62" s="1"/>
  <c r="M128" i="62" s="1"/>
  <c r="J225" i="62"/>
  <c r="J22" i="62"/>
  <c r="J46" i="62"/>
  <c r="J54" i="62"/>
  <c r="J62" i="62"/>
  <c r="J70" i="62"/>
  <c r="J86" i="62"/>
  <c r="J118" i="62"/>
  <c r="J150" i="62"/>
  <c r="J166" i="62"/>
  <c r="J182" i="62"/>
  <c r="F224" i="62"/>
  <c r="L224" i="62"/>
  <c r="M224" i="62" s="1"/>
  <c r="I236" i="69"/>
  <c r="J15" i="62"/>
  <c r="J31" i="62"/>
  <c r="J47" i="62"/>
  <c r="J63" i="62"/>
  <c r="J79" i="62"/>
  <c r="J111" i="62"/>
  <c r="L119" i="62"/>
  <c r="J127" i="62"/>
  <c r="J143" i="62"/>
  <c r="J159" i="62"/>
  <c r="L159" i="62"/>
  <c r="M159" i="62"/>
  <c r="J175" i="62"/>
  <c r="J216" i="62"/>
  <c r="F211" i="69"/>
  <c r="I231" i="69"/>
  <c r="I273" i="69"/>
  <c r="J32" i="62"/>
  <c r="J102" i="62"/>
  <c r="J146" i="62"/>
  <c r="J26" i="62"/>
  <c r="J78" i="62"/>
  <c r="L78" i="62" s="1"/>
  <c r="M78" i="62" s="1"/>
  <c r="J134" i="62"/>
  <c r="J154" i="62"/>
  <c r="L154" i="62" s="1"/>
  <c r="J162" i="62"/>
  <c r="J170" i="62"/>
  <c r="J52" i="62"/>
  <c r="J38" i="62"/>
  <c r="J74" i="62"/>
  <c r="J94" i="62"/>
  <c r="J106" i="62"/>
  <c r="J114" i="62"/>
  <c r="L114" i="62" s="1"/>
  <c r="J122" i="62"/>
  <c r="J142" i="62"/>
  <c r="J190" i="62"/>
  <c r="L190" i="62"/>
  <c r="J199" i="62"/>
  <c r="L199" i="62" s="1"/>
  <c r="M199" i="62" s="1"/>
  <c r="J207" i="62"/>
  <c r="F223" i="62"/>
  <c r="F21" i="62"/>
  <c r="G21" i="62" s="1"/>
  <c r="F45" i="62"/>
  <c r="L45" i="62" s="1"/>
  <c r="F61" i="62"/>
  <c r="I275" i="69"/>
  <c r="I235" i="69"/>
  <c r="I58" i="69"/>
  <c r="I62" i="69"/>
  <c r="I42" i="69"/>
  <c r="I75" i="69"/>
  <c r="I107" i="69"/>
  <c r="I142" i="69"/>
  <c r="I182" i="69"/>
  <c r="I46" i="69"/>
  <c r="I79" i="69"/>
  <c r="I112" i="69"/>
  <c r="I146" i="69"/>
  <c r="I192" i="69"/>
  <c r="I156" i="69"/>
  <c r="I67" i="69"/>
  <c r="I68" i="69"/>
  <c r="I64" i="69"/>
  <c r="I211" i="69"/>
  <c r="I180" i="69"/>
  <c r="I72" i="69"/>
  <c r="I224" i="69"/>
  <c r="I128" i="69"/>
  <c r="I214" i="69"/>
  <c r="I66" i="69"/>
  <c r="I99" i="69"/>
  <c r="I134" i="69"/>
  <c r="I38" i="69"/>
  <c r="I70" i="69"/>
  <c r="I103" i="69"/>
  <c r="I138" i="69"/>
  <c r="I147" i="69"/>
  <c r="I77" i="69"/>
  <c r="I135" i="69"/>
  <c r="I148" i="69"/>
  <c r="I32" i="69"/>
  <c r="I16" i="69"/>
  <c r="I183" i="69"/>
  <c r="I152" i="69"/>
  <c r="I55" i="69"/>
  <c r="I93" i="69"/>
  <c r="I91" i="69"/>
  <c r="I160" i="69"/>
  <c r="I129" i="69"/>
  <c r="I165" i="69"/>
  <c r="I229" i="69"/>
  <c r="I34" i="69"/>
  <c r="I174" i="69"/>
  <c r="I115" i="69"/>
  <c r="I121" i="69"/>
  <c r="I109" i="69"/>
  <c r="I88" i="69"/>
  <c r="I199" i="69"/>
  <c r="I33" i="69"/>
  <c r="I153" i="69"/>
  <c r="I136" i="69"/>
  <c r="I186" i="69"/>
  <c r="I181" i="69"/>
  <c r="I159" i="69"/>
  <c r="I124" i="69"/>
  <c r="I50" i="69"/>
  <c r="I83" i="69"/>
  <c r="I116" i="69"/>
  <c r="I150" i="69"/>
  <c r="I197" i="69"/>
  <c r="I54" i="69"/>
  <c r="I87" i="69"/>
  <c r="I120" i="69"/>
  <c r="I155" i="69"/>
  <c r="I204" i="69"/>
  <c r="I140" i="69"/>
  <c r="I81" i="69"/>
  <c r="I65" i="69"/>
  <c r="I216" i="69"/>
  <c r="I80" i="69"/>
  <c r="I63" i="69"/>
  <c r="I51" i="69"/>
  <c r="I52" i="69"/>
  <c r="I114" i="69"/>
  <c r="I29" i="69"/>
  <c r="I21" i="69"/>
  <c r="I47" i="69"/>
  <c r="I161" i="69"/>
  <c r="I89" i="69"/>
  <c r="I86" i="69"/>
  <c r="I84" i="69"/>
  <c r="I69" i="69"/>
  <c r="I110" i="69"/>
  <c r="I102" i="69"/>
  <c r="I144" i="69"/>
  <c r="I154" i="69"/>
  <c r="I76" i="69"/>
  <c r="I45" i="69"/>
  <c r="I31" i="69"/>
  <c r="I167" i="69"/>
  <c r="I56" i="69"/>
  <c r="I36" i="69"/>
  <c r="I41" i="69"/>
  <c r="I23" i="69"/>
  <c r="I149" i="69"/>
  <c r="I137" i="69"/>
  <c r="I57" i="69"/>
  <c r="I74" i="69"/>
  <c r="I104" i="69"/>
  <c r="G55" i="62"/>
  <c r="F154" i="62"/>
  <c r="G154" i="62" s="1"/>
  <c r="F31" i="62"/>
  <c r="L31" i="62" s="1"/>
  <c r="M31" i="62" s="1"/>
  <c r="G31" i="62"/>
  <c r="F47" i="62"/>
  <c r="G47" i="62" s="1"/>
  <c r="F176" i="62"/>
  <c r="G176" i="62" s="1"/>
  <c r="I92" i="69"/>
  <c r="I61" i="69"/>
  <c r="I205" i="69"/>
  <c r="I25" i="69"/>
  <c r="I193" i="69"/>
  <c r="I111" i="69"/>
  <c r="I97" i="69"/>
  <c r="I139" i="69"/>
  <c r="I98" i="69"/>
  <c r="I59" i="69"/>
  <c r="I126" i="69"/>
  <c r="I222" i="69"/>
  <c r="I212" i="69"/>
  <c r="I196" i="69"/>
  <c r="I106" i="69"/>
  <c r="I26" i="69"/>
  <c r="I113" i="69"/>
  <c r="I90" i="69"/>
  <c r="I17" i="69"/>
  <c r="I237" i="69"/>
  <c r="I169" i="69"/>
  <c r="I30" i="69"/>
  <c r="I20" i="69"/>
  <c r="I105" i="69"/>
  <c r="E12" i="62"/>
  <c r="I27" i="69"/>
  <c r="I94" i="69"/>
  <c r="I101" i="69"/>
  <c r="I78" i="69"/>
  <c r="I22" i="69"/>
  <c r="I19" i="69"/>
  <c r="I203" i="69"/>
  <c r="I18" i="69"/>
  <c r="I123" i="69"/>
  <c r="I60" i="69"/>
  <c r="I118" i="69"/>
  <c r="I122" i="69"/>
  <c r="I53" i="69"/>
  <c r="I43" i="69"/>
  <c r="I185" i="69"/>
  <c r="I162" i="69"/>
  <c r="I49" i="69"/>
  <c r="I28" i="69"/>
  <c r="I200" i="69"/>
  <c r="I82" i="69"/>
  <c r="I35" i="69"/>
  <c r="I100" i="69"/>
  <c r="I172" i="69"/>
  <c r="I119" i="69"/>
  <c r="I37" i="69"/>
  <c r="I44" i="69"/>
  <c r="I24" i="69"/>
  <c r="I175" i="69"/>
  <c r="I132" i="69"/>
  <c r="I127" i="69"/>
  <c r="I178" i="69"/>
  <c r="F141" i="62"/>
  <c r="G141" i="62" s="1"/>
  <c r="F93" i="62"/>
  <c r="G93" i="62" s="1"/>
  <c r="F29" i="62"/>
  <c r="I40" i="69"/>
  <c r="I117" i="69"/>
  <c r="I133" i="69"/>
  <c r="I158" i="69"/>
  <c r="I85" i="69"/>
  <c r="I130" i="69"/>
  <c r="I176" i="69"/>
  <c r="I141" i="69"/>
  <c r="I170" i="69"/>
  <c r="I163" i="69"/>
  <c r="I171" i="69"/>
  <c r="I71" i="69"/>
  <c r="I96" i="69"/>
  <c r="I14" i="69"/>
  <c r="F46" i="69"/>
  <c r="F66" i="69"/>
  <c r="F68" i="69"/>
  <c r="F124" i="69"/>
  <c r="F177" i="69"/>
  <c r="I270" i="69"/>
  <c r="F95" i="69"/>
  <c r="F97" i="69"/>
  <c r="F99" i="69"/>
  <c r="F101" i="69"/>
  <c r="F32" i="69"/>
  <c r="F37" i="69"/>
  <c r="F41" i="69"/>
  <c r="F159" i="69"/>
  <c r="F161" i="69"/>
  <c r="F164" i="69"/>
  <c r="F166" i="69"/>
  <c r="I225" i="69"/>
  <c r="F50" i="69"/>
  <c r="F107" i="69"/>
  <c r="F111" i="69"/>
  <c r="F180" i="69"/>
  <c r="F182" i="69"/>
  <c r="F184" i="69"/>
  <c r="F188" i="69"/>
  <c r="F190" i="69"/>
  <c r="F196" i="69"/>
  <c r="F198" i="69"/>
  <c r="F200" i="69"/>
  <c r="I239" i="69"/>
  <c r="I243" i="69"/>
  <c r="F22" i="69"/>
  <c r="F26" i="69"/>
  <c r="F28" i="69"/>
  <c r="F58" i="69"/>
  <c r="F63" i="69"/>
  <c r="F65" i="69"/>
  <c r="F170" i="69"/>
  <c r="I157" i="69"/>
  <c r="I234" i="69"/>
  <c r="I238" i="69"/>
  <c r="I218" i="69"/>
  <c r="I227" i="69"/>
  <c r="I251" i="69"/>
  <c r="F43" i="69"/>
  <c r="F122" i="69"/>
  <c r="F148" i="69"/>
  <c r="F160" i="69"/>
  <c r="F181" i="69"/>
  <c r="F183" i="69"/>
  <c r="F223" i="69"/>
  <c r="F225" i="69"/>
  <c r="I254" i="69"/>
  <c r="I265" i="69"/>
  <c r="I269" i="69"/>
  <c r="I198" i="69"/>
  <c r="F236" i="69"/>
  <c r="F15" i="69"/>
  <c r="F19" i="69"/>
  <c r="F70" i="69"/>
  <c r="F72" i="69"/>
  <c r="F76" i="69"/>
  <c r="F78" i="69"/>
  <c r="F108" i="69"/>
  <c r="F132" i="69"/>
  <c r="F134" i="69"/>
  <c r="F137" i="69"/>
  <c r="F139" i="69"/>
  <c r="F145" i="69"/>
  <c r="F149" i="69"/>
  <c r="F216" i="69"/>
  <c r="F222" i="69"/>
  <c r="D245" i="69"/>
  <c r="F249" i="69"/>
  <c r="F251" i="69"/>
  <c r="I143" i="69"/>
  <c r="F147" i="69"/>
  <c r="I247" i="69"/>
  <c r="F56" i="69"/>
  <c r="F84" i="69"/>
  <c r="F128" i="69"/>
  <c r="F172" i="69"/>
  <c r="F174" i="69"/>
  <c r="F178" i="69"/>
  <c r="F266" i="69"/>
  <c r="F270" i="69"/>
  <c r="F276" i="69"/>
  <c r="I39" i="69"/>
  <c r="I95" i="69"/>
  <c r="I48" i="69"/>
  <c r="F213" i="69"/>
  <c r="F52" i="69"/>
  <c r="F156" i="69"/>
  <c r="F168" i="69"/>
  <c r="F194" i="69"/>
  <c r="F224" i="69"/>
  <c r="F226" i="69"/>
  <c r="F256" i="69"/>
  <c r="I264" i="69"/>
  <c r="I276" i="69"/>
  <c r="I145" i="69"/>
  <c r="I194" i="69"/>
  <c r="I221" i="69"/>
  <c r="F16" i="69"/>
  <c r="F24" i="69"/>
  <c r="F40" i="69"/>
  <c r="F44" i="69"/>
  <c r="F104" i="69"/>
  <c r="F186" i="69"/>
  <c r="I256" i="69"/>
  <c r="I267" i="69"/>
  <c r="I248" i="69"/>
  <c r="F162" i="62"/>
  <c r="G162" i="62" s="1"/>
  <c r="G95" i="62"/>
  <c r="G79" i="62"/>
  <c r="F179" i="69"/>
  <c r="F217" i="69"/>
  <c r="I191" i="62"/>
  <c r="F27" i="62"/>
  <c r="G27" i="62" s="1"/>
  <c r="F33" i="62"/>
  <c r="L33" i="62" s="1"/>
  <c r="M33" i="62" s="1"/>
  <c r="F39" i="62"/>
  <c r="G39" i="62" s="1"/>
  <c r="F53" i="62"/>
  <c r="G53" i="62" s="1"/>
  <c r="F59" i="62"/>
  <c r="G59" i="62" s="1"/>
  <c r="F63" i="62"/>
  <c r="G63" i="62" s="1"/>
  <c r="F69" i="62"/>
  <c r="F75" i="62"/>
  <c r="G75" i="62"/>
  <c r="F77" i="62"/>
  <c r="L77" i="62" s="1"/>
  <c r="M77" i="62" s="1"/>
  <c r="F89" i="62"/>
  <c r="G89" i="62" s="1"/>
  <c r="F91" i="62"/>
  <c r="F97" i="62"/>
  <c r="L97" i="62" s="1"/>
  <c r="F99" i="62"/>
  <c r="L99" i="62" s="1"/>
  <c r="M99" i="62" s="1"/>
  <c r="F103" i="62"/>
  <c r="G103" i="62" s="1"/>
  <c r="F111" i="62"/>
  <c r="G111" i="62" s="1"/>
  <c r="F113" i="62"/>
  <c r="F115" i="62"/>
  <c r="G115" i="62" s="1"/>
  <c r="F121" i="62"/>
  <c r="G121" i="62" s="1"/>
  <c r="F123" i="62"/>
  <c r="G123" i="62" s="1"/>
  <c r="F131" i="62"/>
  <c r="F133" i="62"/>
  <c r="G133" i="62" s="1"/>
  <c r="F135" i="62"/>
  <c r="G135" i="62" s="1"/>
  <c r="F143" i="62"/>
  <c r="F149" i="62"/>
  <c r="G149" i="62" s="1"/>
  <c r="F151" i="62"/>
  <c r="F153" i="62"/>
  <c r="F157" i="62"/>
  <c r="G157" i="62" s="1"/>
  <c r="F163" i="62"/>
  <c r="L163" i="62" s="1"/>
  <c r="G163" i="62"/>
  <c r="F165" i="62"/>
  <c r="L165" i="62" s="1"/>
  <c r="M165" i="62" s="1"/>
  <c r="F171" i="62"/>
  <c r="L171" i="62" s="1"/>
  <c r="F177" i="62"/>
  <c r="F179" i="62"/>
  <c r="G179" i="62" s="1"/>
  <c r="F187" i="62"/>
  <c r="I255" i="69"/>
  <c r="F62" i="69"/>
  <c r="F90" i="69"/>
  <c r="F92" i="69"/>
  <c r="F144" i="69"/>
  <c r="F155" i="69"/>
  <c r="F185" i="69"/>
  <c r="F260" i="69"/>
  <c r="F264" i="69"/>
  <c r="E191" i="62"/>
  <c r="F194" i="62"/>
  <c r="L194" i="62" s="1"/>
  <c r="F198" i="62"/>
  <c r="F202" i="62"/>
  <c r="L202" i="62" s="1"/>
  <c r="M202" i="62" s="1"/>
  <c r="I179" i="69"/>
  <c r="F206" i="62"/>
  <c r="F210" i="62"/>
  <c r="L210" i="62" s="1"/>
  <c r="M210" i="62" s="1"/>
  <c r="I201" i="69"/>
  <c r="F214" i="62"/>
  <c r="F218" i="62"/>
  <c r="I217" i="69"/>
  <c r="I246" i="69"/>
  <c r="I268" i="69"/>
  <c r="F220" i="69"/>
  <c r="F16" i="62"/>
  <c r="F18" i="62"/>
  <c r="F22" i="62"/>
  <c r="F26" i="62"/>
  <c r="G26" i="62" s="1"/>
  <c r="F34" i="62"/>
  <c r="G34" i="62"/>
  <c r="F38" i="62"/>
  <c r="G38" i="62" s="1"/>
  <c r="F42" i="62"/>
  <c r="F46" i="62"/>
  <c r="G46" i="62" s="1"/>
  <c r="F50" i="62"/>
  <c r="G50" i="62" s="1"/>
  <c r="F54" i="62"/>
  <c r="G54" i="62" s="1"/>
  <c r="F64" i="62"/>
  <c r="G64" i="62" s="1"/>
  <c r="F68" i="62"/>
  <c r="L68" i="62" s="1"/>
  <c r="M68" i="62" s="1"/>
  <c r="G68" i="62"/>
  <c r="F70" i="62"/>
  <c r="G70" i="62" s="1"/>
  <c r="F74" i="62"/>
  <c r="G74" i="62" s="1"/>
  <c r="F78" i="62"/>
  <c r="F84" i="62"/>
  <c r="G84" i="62" s="1"/>
  <c r="F86" i="62"/>
  <c r="G86" i="62" s="1"/>
  <c r="F90" i="62"/>
  <c r="F94" i="62"/>
  <c r="G94" i="62" s="1"/>
  <c r="F96" i="62"/>
  <c r="F100" i="62"/>
  <c r="F110" i="62"/>
  <c r="G110" i="62" s="1"/>
  <c r="F112" i="62"/>
  <c r="G112" i="62" s="1"/>
  <c r="F116" i="62"/>
  <c r="F118" i="62"/>
  <c r="G118" i="62" s="1"/>
  <c r="F120" i="62"/>
  <c r="F124" i="62"/>
  <c r="G124" i="62" s="1"/>
  <c r="F126" i="62"/>
  <c r="F134" i="62"/>
  <c r="G134" i="62"/>
  <c r="F144" i="62"/>
  <c r="F148" i="62"/>
  <c r="G148" i="62" s="1"/>
  <c r="F152" i="62"/>
  <c r="G152" i="62" s="1"/>
  <c r="F156" i="62"/>
  <c r="L156" i="62"/>
  <c r="M156" i="62" s="1"/>
  <c r="F158" i="62"/>
  <c r="F166" i="62"/>
  <c r="G166" i="62"/>
  <c r="F168" i="62"/>
  <c r="F172" i="62"/>
  <c r="F174" i="62"/>
  <c r="G174" i="62" s="1"/>
  <c r="F184" i="62"/>
  <c r="L184" i="62" s="1"/>
  <c r="M184" i="62" s="1"/>
  <c r="G184" i="62"/>
  <c r="F186" i="62"/>
  <c r="L186" i="62" s="1"/>
  <c r="M186" i="62" s="1"/>
  <c r="F188" i="62"/>
  <c r="L188" i="62" s="1"/>
  <c r="M188" i="62" s="1"/>
  <c r="F162" i="69"/>
  <c r="F176" i="69"/>
  <c r="F218" i="69"/>
  <c r="F233" i="69"/>
  <c r="G143" i="62"/>
  <c r="I15" i="69"/>
  <c r="G171" i="62"/>
  <c r="L125" i="62"/>
  <c r="M125" i="62" s="1"/>
  <c r="L63" i="62"/>
  <c r="I190" i="69"/>
  <c r="L175" i="62"/>
  <c r="I220" i="69"/>
  <c r="I189" i="69"/>
  <c r="I151" i="69"/>
  <c r="I188" i="69"/>
  <c r="L36" i="62"/>
  <c r="L46" i="62"/>
  <c r="G22" i="62"/>
  <c r="D13" i="69"/>
  <c r="I230" i="69"/>
  <c r="G18" i="62"/>
  <c r="L18" i="62"/>
  <c r="M18" i="62" s="1"/>
  <c r="L28" i="62"/>
  <c r="M28" i="62"/>
  <c r="F60" i="62"/>
  <c r="G60" i="62" s="1"/>
  <c r="I210" i="69"/>
  <c r="H245" i="69"/>
  <c r="I125" i="69"/>
  <c r="I250" i="69"/>
  <c r="J19" i="62"/>
  <c r="H12" i="62"/>
  <c r="G73" i="62"/>
  <c r="I274" i="69"/>
  <c r="K245" i="69"/>
  <c r="F230" i="69"/>
  <c r="E13" i="69"/>
  <c r="G91" i="62"/>
  <c r="L91" i="62"/>
  <c r="M91" i="62"/>
  <c r="D191" i="62"/>
  <c r="G120" i="62"/>
  <c r="F20" i="62"/>
  <c r="D12" i="62"/>
  <c r="G32" i="62"/>
  <c r="C12" i="62"/>
  <c r="C11" i="62" s="1"/>
  <c r="F67" i="62"/>
  <c r="F114" i="62"/>
  <c r="L166" i="62"/>
  <c r="M166" i="62" s="1"/>
  <c r="I258" i="69"/>
  <c r="G177" i="62"/>
  <c r="L13" i="69"/>
  <c r="L12" i="69" s="1"/>
  <c r="G153" i="62"/>
  <c r="L245" i="69"/>
  <c r="I209" i="69"/>
  <c r="F181" i="62"/>
  <c r="G181" i="62" s="1"/>
  <c r="G49" i="62"/>
  <c r="L49" i="62"/>
  <c r="M49" i="62" s="1"/>
  <c r="C191" i="62"/>
  <c r="I187" i="69"/>
  <c r="I195" i="69"/>
  <c r="H191" i="62"/>
  <c r="J198" i="62"/>
  <c r="L198" i="62" s="1"/>
  <c r="F140" i="62"/>
  <c r="L80" i="62"/>
  <c r="M80" i="62" s="1"/>
  <c r="I12" i="62"/>
  <c r="J13" i="62"/>
  <c r="I177" i="69"/>
  <c r="F169" i="62"/>
  <c r="G169" i="62" s="1"/>
  <c r="I184" i="69"/>
  <c r="E245" i="69"/>
  <c r="F245" i="69" s="1"/>
  <c r="F117" i="69"/>
  <c r="F147" i="62"/>
  <c r="G72" i="62"/>
  <c r="J57" i="62"/>
  <c r="I191" i="69"/>
  <c r="F57" i="62"/>
  <c r="G57" i="62" s="1"/>
  <c r="F65" i="62"/>
  <c r="L65" i="62" s="1"/>
  <c r="M65" i="62" s="1"/>
  <c r="G65" i="62"/>
  <c r="G137" i="62"/>
  <c r="F40" i="62"/>
  <c r="F48" i="62"/>
  <c r="G48" i="62" s="1"/>
  <c r="I226" i="69"/>
  <c r="F43" i="62"/>
  <c r="G43" i="62" s="1"/>
  <c r="L43" i="62"/>
  <c r="M43" i="62"/>
  <c r="G132" i="62"/>
  <c r="F91" i="69"/>
  <c r="J17" i="62"/>
  <c r="J85" i="62"/>
  <c r="J73" i="62"/>
  <c r="J195" i="62"/>
  <c r="F197" i="62"/>
  <c r="L197" i="62" s="1"/>
  <c r="M197" i="62" s="1"/>
  <c r="F27" i="69"/>
  <c r="F94" i="69"/>
  <c r="F268" i="69"/>
  <c r="J72" i="62"/>
  <c r="J174" i="62"/>
  <c r="F19" i="62"/>
  <c r="F88" i="62"/>
  <c r="F104" i="62"/>
  <c r="F85" i="69"/>
  <c r="F175" i="69"/>
  <c r="I213" i="69"/>
  <c r="F66" i="62"/>
  <c r="F164" i="62"/>
  <c r="L164" i="62"/>
  <c r="M164" i="62" s="1"/>
  <c r="G13" i="69"/>
  <c r="F25" i="69"/>
  <c r="F57" i="69"/>
  <c r="F79" i="69"/>
  <c r="F212" i="69"/>
  <c r="F259" i="69"/>
  <c r="I261" i="69"/>
  <c r="J41" i="62"/>
  <c r="J120" i="62"/>
  <c r="J108" i="62"/>
  <c r="L217" i="62"/>
  <c r="I215" i="69"/>
  <c r="J178" i="62"/>
  <c r="J212" i="62"/>
  <c r="L71" i="62"/>
  <c r="M71" i="62"/>
  <c r="F101" i="62"/>
  <c r="L101" i="62" s="1"/>
  <c r="G67" i="62"/>
  <c r="G88" i="62"/>
  <c r="L88" i="62"/>
  <c r="M88" i="62"/>
  <c r="I164" i="69"/>
  <c r="G19" i="62"/>
  <c r="G114" i="62"/>
  <c r="H11" i="62"/>
  <c r="G66" i="62"/>
  <c r="I207" i="69"/>
  <c r="L13" i="62"/>
  <c r="M13" i="62" s="1"/>
  <c r="L72" i="62"/>
  <c r="M72" i="62" s="1"/>
  <c r="I166" i="69"/>
  <c r="I108" i="69"/>
  <c r="K13" i="69"/>
  <c r="K12" i="69" s="1"/>
  <c r="I131" i="69"/>
  <c r="H13" i="69"/>
  <c r="H12" i="69" s="1"/>
  <c r="M23" i="62" l="1"/>
  <c r="L140" i="62"/>
  <c r="M140" i="62" s="1"/>
  <c r="L75" i="62"/>
  <c r="M75" i="62" s="1"/>
  <c r="M54" i="62"/>
  <c r="L174" i="62"/>
  <c r="M174" i="62" s="1"/>
  <c r="L144" i="62"/>
  <c r="I245" i="69"/>
  <c r="L180" i="62"/>
  <c r="M180" i="62" s="1"/>
  <c r="G99" i="62"/>
  <c r="L70" i="62"/>
  <c r="L220" i="62"/>
  <c r="M220" i="62" s="1"/>
  <c r="L50" i="62"/>
  <c r="M50" i="62" s="1"/>
  <c r="L14" i="62"/>
  <c r="M14" i="62" s="1"/>
  <c r="L134" i="62"/>
  <c r="M134" i="62" s="1"/>
  <c r="L100" i="62"/>
  <c r="L127" i="62"/>
  <c r="M127" i="62" s="1"/>
  <c r="G30" i="62"/>
  <c r="G45" i="62"/>
  <c r="L153" i="62"/>
  <c r="M153" i="62" s="1"/>
  <c r="L117" i="62"/>
  <c r="M117" i="62" s="1"/>
  <c r="L55" i="62"/>
  <c r="M55" i="62" s="1"/>
  <c r="L64" i="62"/>
  <c r="M64" i="62" s="1"/>
  <c r="G23" i="62"/>
  <c r="L211" i="62"/>
  <c r="M211" i="62" s="1"/>
  <c r="G82" i="62"/>
  <c r="L143" i="62"/>
  <c r="L92" i="62"/>
  <c r="M92" i="62" s="1"/>
  <c r="L201" i="62"/>
  <c r="M201" i="62" s="1"/>
  <c r="M168" i="62"/>
  <c r="L219" i="62"/>
  <c r="M219" i="62" s="1"/>
  <c r="L34" i="62"/>
  <c r="L41" i="62"/>
  <c r="M41" i="62" s="1"/>
  <c r="L212" i="62"/>
  <c r="G101" i="62"/>
  <c r="M114" i="62"/>
  <c r="L178" i="62"/>
  <c r="M178" i="62" s="1"/>
  <c r="L19" i="62"/>
  <c r="M19" i="62" s="1"/>
  <c r="L79" i="62"/>
  <c r="M79" i="62" s="1"/>
  <c r="M46" i="62"/>
  <c r="L193" i="62"/>
  <c r="M193" i="62" s="1"/>
  <c r="L221" i="62"/>
  <c r="M221" i="62" s="1"/>
  <c r="M35" i="62"/>
  <c r="L59" i="62"/>
  <c r="M59" i="62" s="1"/>
  <c r="L196" i="62"/>
  <c r="M196" i="62" s="1"/>
  <c r="L21" i="62"/>
  <c r="M21" i="62" s="1"/>
  <c r="G185" i="62"/>
  <c r="L215" i="62"/>
  <c r="L51" i="62"/>
  <c r="M51" i="62" s="1"/>
  <c r="L111" i="62"/>
  <c r="L183" i="62"/>
  <c r="M183" i="62" s="1"/>
  <c r="L168" i="62"/>
  <c r="E11" i="62"/>
  <c r="M63" i="62"/>
  <c r="L22" i="62"/>
  <c r="L76" i="62"/>
  <c r="M76" i="62" s="1"/>
  <c r="L207" i="62"/>
  <c r="M207" i="62" s="1"/>
  <c r="M119" i="62"/>
  <c r="L200" i="62"/>
  <c r="L85" i="62"/>
  <c r="M85" i="62" s="1"/>
  <c r="L216" i="62"/>
  <c r="M216" i="62" s="1"/>
  <c r="L173" i="62"/>
  <c r="M173" i="62" s="1"/>
  <c r="L54" i="62"/>
  <c r="L218" i="62"/>
  <c r="M218" i="62" s="1"/>
  <c r="E12" i="69"/>
  <c r="I12" i="69" s="1"/>
  <c r="L102" i="62"/>
  <c r="L121" i="62"/>
  <c r="L89" i="62"/>
  <c r="M89" i="62" s="1"/>
  <c r="L67" i="62"/>
  <c r="M67" i="62" s="1"/>
  <c r="L95" i="62"/>
  <c r="M95" i="62" s="1"/>
  <c r="L123" i="62"/>
  <c r="M123" i="62" s="1"/>
  <c r="G12" i="69"/>
  <c r="F13" i="69"/>
  <c r="M163" i="62"/>
  <c r="M203" i="62"/>
  <c r="M142" i="62"/>
  <c r="L147" i="62"/>
  <c r="M147" i="62" s="1"/>
  <c r="L24" i="62"/>
  <c r="M24" i="62" s="1"/>
  <c r="L146" i="62"/>
  <c r="L170" i="62"/>
  <c r="L112" i="62"/>
  <c r="M200" i="62"/>
  <c r="L17" i="62"/>
  <c r="M17" i="62" s="1"/>
  <c r="D11" i="62"/>
  <c r="L74" i="62"/>
  <c r="M74" i="62" s="1"/>
  <c r="G186" i="62"/>
  <c r="G168" i="62"/>
  <c r="L42" i="62"/>
  <c r="M42" i="62" s="1"/>
  <c r="L39" i="62"/>
  <c r="M39" i="62" s="1"/>
  <c r="L37" i="62"/>
  <c r="M37" i="62" s="1"/>
  <c r="L152" i="62"/>
  <c r="M152" i="62" s="1"/>
  <c r="L195" i="62"/>
  <c r="M195" i="62" s="1"/>
  <c r="L139" i="62"/>
  <c r="L222" i="62"/>
  <c r="M181" i="62"/>
  <c r="L205" i="62"/>
  <c r="M205" i="62" s="1"/>
  <c r="L104" i="62"/>
  <c r="M104" i="62" s="1"/>
  <c r="L141" i="62"/>
  <c r="M141" i="62" s="1"/>
  <c r="L187" i="62"/>
  <c r="M187" i="62" s="1"/>
  <c r="L69" i="62"/>
  <c r="M69" i="62" s="1"/>
  <c r="L209" i="62"/>
  <c r="M209" i="62" s="1"/>
  <c r="M22" i="62"/>
  <c r="L172" i="62"/>
  <c r="L94" i="62"/>
  <c r="M94" i="62" s="1"/>
  <c r="L151" i="62"/>
  <c r="M151" i="62" s="1"/>
  <c r="L225" i="62"/>
  <c r="M225" i="62" s="1"/>
  <c r="L182" i="62"/>
  <c r="M182" i="62" s="1"/>
  <c r="L129" i="62"/>
  <c r="M129" i="62" s="1"/>
  <c r="M133" i="62"/>
  <c r="M190" i="62"/>
  <c r="L66" i="62"/>
  <c r="M66" i="62" s="1"/>
  <c r="L157" i="62"/>
  <c r="M157" i="62" s="1"/>
  <c r="L62" i="62"/>
  <c r="M62" i="62" s="1"/>
  <c r="M198" i="62"/>
  <c r="G147" i="62"/>
  <c r="L57" i="62"/>
  <c r="M57" i="62" s="1"/>
  <c r="L142" i="62"/>
  <c r="L20" i="62"/>
  <c r="M20" i="62" s="1"/>
  <c r="L56" i="62"/>
  <c r="M56" i="62" s="1"/>
  <c r="L15" i="62"/>
  <c r="M15" i="62" s="1"/>
  <c r="G100" i="62"/>
  <c r="L214" i="62"/>
  <c r="M214" i="62" s="1"/>
  <c r="M149" i="62"/>
  <c r="L106" i="62"/>
  <c r="M106" i="62" s="1"/>
  <c r="M154" i="62"/>
  <c r="M143" i="62"/>
  <c r="L169" i="62"/>
  <c r="M101" i="62"/>
  <c r="M45" i="62"/>
  <c r="L155" i="62"/>
  <c r="M155" i="62" s="1"/>
  <c r="L124" i="62"/>
  <c r="F191" i="62"/>
  <c r="L84" i="62"/>
  <c r="M84" i="62" s="1"/>
  <c r="G104" i="62"/>
  <c r="G140" i="62"/>
  <c r="L120" i="62"/>
  <c r="M120" i="62" s="1"/>
  <c r="L27" i="62"/>
  <c r="M27" i="62" s="1"/>
  <c r="G144" i="62"/>
  <c r="L90" i="62"/>
  <c r="M90" i="62" s="1"/>
  <c r="L29" i="62"/>
  <c r="M29" i="62" s="1"/>
  <c r="L223" i="62"/>
  <c r="M223" i="62" s="1"/>
  <c r="M36" i="62"/>
  <c r="L98" i="62"/>
  <c r="M98" i="62" s="1"/>
  <c r="I13" i="69"/>
  <c r="D12" i="69"/>
  <c r="F12" i="69" s="1"/>
  <c r="L16" i="62"/>
  <c r="M16" i="62" s="1"/>
  <c r="G16" i="62"/>
  <c r="M118" i="62"/>
  <c r="L213" i="62"/>
  <c r="M213" i="62" s="1"/>
  <c r="L110" i="62"/>
  <c r="M110" i="62" s="1"/>
  <c r="M34" i="62"/>
  <c r="L176" i="62"/>
  <c r="M176" i="62" s="1"/>
  <c r="L122" i="62"/>
  <c r="M122" i="62" s="1"/>
  <c r="G158" i="62"/>
  <c r="L158" i="62"/>
  <c r="M158" i="62" s="1"/>
  <c r="L38" i="62"/>
  <c r="M38" i="62" s="1"/>
  <c r="G107" i="62"/>
  <c r="L107" i="62"/>
  <c r="M107" i="62" s="1"/>
  <c r="M112" i="62"/>
  <c r="G52" i="62"/>
  <c r="L52" i="62"/>
  <c r="M52" i="62" s="1"/>
  <c r="M222" i="62"/>
  <c r="G40" i="62"/>
  <c r="L40" i="62"/>
  <c r="M40" i="62" s="1"/>
  <c r="L86" i="62"/>
  <c r="M86" i="62" s="1"/>
  <c r="M121" i="62"/>
  <c r="L47" i="62"/>
  <c r="M47" i="62" s="1"/>
  <c r="L126" i="62"/>
  <c r="M126" i="62" s="1"/>
  <c r="L26" i="62"/>
  <c r="M26" i="62"/>
  <c r="M175" i="62"/>
  <c r="M70" i="62"/>
  <c r="M97" i="62"/>
  <c r="M172" i="62"/>
  <c r="M144" i="62"/>
  <c r="L192" i="62"/>
  <c r="M192" i="62" s="1"/>
  <c r="G108" i="62"/>
  <c r="L108" i="62"/>
  <c r="M108" i="62"/>
  <c r="G61" i="62"/>
  <c r="L61" i="62"/>
  <c r="M61" i="62" s="1"/>
  <c r="M146" i="62"/>
  <c r="M212" i="62"/>
  <c r="G41" i="62"/>
  <c r="L162" i="62"/>
  <c r="M162" i="62" s="1"/>
  <c r="L118" i="62"/>
  <c r="G113" i="62"/>
  <c r="L113" i="62"/>
  <c r="M113" i="62" s="1"/>
  <c r="M170" i="62"/>
  <c r="L206" i="62"/>
  <c r="M206" i="62" s="1"/>
  <c r="G105" i="62"/>
  <c r="L105" i="62"/>
  <c r="M105" i="62" s="1"/>
  <c r="M179" i="62"/>
  <c r="L208" i="62"/>
  <c r="M208" i="62"/>
  <c r="L87" i="62"/>
  <c r="M87" i="62" s="1"/>
  <c r="L96" i="62"/>
  <c r="M96" i="62" s="1"/>
  <c r="G96" i="62"/>
  <c r="L53" i="62"/>
  <c r="M53" i="62" s="1"/>
  <c r="J12" i="62"/>
  <c r="L167" i="62"/>
  <c r="M167" i="62" s="1"/>
  <c r="M171" i="62"/>
  <c r="L109" i="62"/>
  <c r="M109" i="62" s="1"/>
  <c r="L135" i="62"/>
  <c r="M135" i="62" s="1"/>
  <c r="M102" i="62"/>
  <c r="M145" i="62"/>
  <c r="L138" i="62"/>
  <c r="M138" i="62" s="1"/>
  <c r="G138" i="62"/>
  <c r="L48" i="62"/>
  <c r="M48" i="62"/>
  <c r="L131" i="62"/>
  <c r="M131" i="62"/>
  <c r="M215" i="62"/>
  <c r="M100" i="62"/>
  <c r="M111" i="62"/>
  <c r="L93" i="62"/>
  <c r="M93" i="62" s="1"/>
  <c r="L58" i="62"/>
  <c r="M58" i="62" s="1"/>
  <c r="L204" i="62"/>
  <c r="M204" i="62"/>
  <c r="G130" i="62"/>
  <c r="L130" i="62"/>
  <c r="M130" i="62" s="1"/>
  <c r="I11" i="62"/>
  <c r="L115" i="62"/>
  <c r="M115" i="62" s="1"/>
  <c r="G116" i="62"/>
  <c r="L116" i="62"/>
  <c r="M116" i="62" s="1"/>
  <c r="G42" i="62"/>
  <c r="L150" i="62"/>
  <c r="M150" i="62" s="1"/>
  <c r="F12" i="62"/>
  <c r="J191" i="62"/>
  <c r="M194" i="62"/>
  <c r="L25" i="62"/>
  <c r="M25" i="62" s="1"/>
  <c r="M217" i="62"/>
  <c r="M124" i="62"/>
  <c r="L44" i="62"/>
  <c r="M44" i="62" s="1"/>
  <c r="L81" i="62"/>
  <c r="M81" i="62" s="1"/>
  <c r="L83" i="62"/>
  <c r="M83" i="62"/>
  <c r="G20" i="62"/>
  <c r="G97" i="62"/>
  <c r="M139" i="62"/>
  <c r="G69" i="62"/>
  <c r="M169" i="62"/>
  <c r="G90" i="62"/>
  <c r="L103" i="62"/>
  <c r="M103" i="62" s="1"/>
  <c r="G33" i="62"/>
  <c r="G29" i="62"/>
  <c r="F11" i="62" l="1"/>
  <c r="J11" i="62"/>
  <c r="G12" i="62"/>
  <c r="M191" i="62"/>
  <c r="M12" i="62"/>
  <c r="M11" i="62" s="1"/>
  <c r="L12" i="62"/>
  <c r="L191" i="62"/>
  <c r="L11" i="62" l="1"/>
</calcChain>
</file>

<file path=xl/sharedStrings.xml><?xml version="1.0" encoding="utf-8"?>
<sst xmlns="http://schemas.openxmlformats.org/spreadsheetml/2006/main" count="1504" uniqueCount="602">
  <si>
    <t>Comisión Federal de Electricidad</t>
  </si>
  <si>
    <t>(2)</t>
  </si>
  <si>
    <t>(3)</t>
  </si>
  <si>
    <t>SLT 803 NOINE</t>
  </si>
  <si>
    <t>SE 912 División Oriente</t>
  </si>
  <si>
    <t>SE 914 División Centro Sur</t>
  </si>
  <si>
    <t>RM CN Laguna Verde</t>
  </si>
  <si>
    <t>SE 1116 Transformación del Noreste</t>
  </si>
  <si>
    <t>SE 1117 Transformación de Guaymas</t>
  </si>
  <si>
    <t>SE 1120 Noroeste</t>
  </si>
  <si>
    <t>SE 1122 Golfo Norte</t>
  </si>
  <si>
    <t>SE 1124 Bajío Centro</t>
  </si>
  <si>
    <t>SE 1127 Sureste</t>
  </si>
  <si>
    <t>SE 1128 Centro Sur</t>
  </si>
  <si>
    <t>SLT 1111 Transmisión y Transformación del Central - Occidental</t>
  </si>
  <si>
    <t>SLT 1119 Transmisión y Transformación del Sureste</t>
  </si>
  <si>
    <t>SE 1212 SUR - PENINSULAR</t>
  </si>
  <si>
    <t>SE 1202 Suministro de Energía a la Zona Manzanillo</t>
  </si>
  <si>
    <t>SE 1211 NORESTE - CENTRAL</t>
  </si>
  <si>
    <t>SLT 1201 Transmisión y Transformación de Baja California</t>
  </si>
  <si>
    <t>LT Red de transmisión asociada a la CI Guerrero Negro III</t>
  </si>
  <si>
    <t>CG Los Humeros II</t>
  </si>
  <si>
    <t>SLT 1304 Transmisión y Transformación del Oriental</t>
  </si>
  <si>
    <t>SLT 1404 Subestaciones del Oriente</t>
  </si>
  <si>
    <t>SE 1421 DISTRIBUCIÓN SUR</t>
  </si>
  <si>
    <t>SE 1420 DISTRIBUCIÓN NORTE</t>
  </si>
  <si>
    <t>SE 1620 Distribución Valle de México</t>
  </si>
  <si>
    <t>Nota: Las sumas de los parciales pueden no coincidir con los totales debido al redondeo.</t>
  </si>
  <si>
    <t>SE 1121 Baja California</t>
  </si>
  <si>
    <t>SE 1123 Norte</t>
  </si>
  <si>
    <t>RM CGT Cerro Prieto (U5)</t>
  </si>
  <si>
    <t>Total</t>
  </si>
  <si>
    <t>Variación %</t>
  </si>
  <si>
    <t>( 1 )</t>
  </si>
  <si>
    <t>( 2 )</t>
  </si>
  <si>
    <t>( 4 )</t>
  </si>
  <si>
    <t>( 7 )</t>
  </si>
  <si>
    <t>( 8 )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</si>
  <si>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</si>
  <si>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</si>
  <si>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</si>
  <si>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</si>
  <si>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</si>
  <si>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</si>
  <si>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</si>
  <si>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</si>
  <si>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</si>
  <si>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</si>
  <si>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</si>
  <si>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</si>
  <si>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</si>
  <si>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</si>
  <si>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</si>
  <si>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</si>
  <si>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</si>
  <si>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</si>
  <si>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</si>
  <si>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</si>
  <si>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301 Centro</t>
  </si>
  <si>
    <t>302 Sureste</t>
  </si>
  <si>
    <t>305 Centro-Oriente</t>
  </si>
  <si>
    <t>306 Sureste</t>
  </si>
  <si>
    <t>308 Noroeste</t>
  </si>
  <si>
    <t>CH</t>
  </si>
  <si>
    <t>406 Red Asociada a Tuxpan II, III y IV</t>
  </si>
  <si>
    <t>403 Noreste</t>
  </si>
  <si>
    <t>404 Noroeste-Norte</t>
  </si>
  <si>
    <t>405 Compensación Alta Tensión</t>
  </si>
  <si>
    <t>410 Sistema Nacional</t>
  </si>
  <si>
    <t>414 Norte-Occidental</t>
  </si>
  <si>
    <t>412 Compensación Norte</t>
  </si>
  <si>
    <t>503 Oriental</t>
  </si>
  <si>
    <t>Baja California Sur I</t>
  </si>
  <si>
    <t>1012 Red de Transmisión Asociada a la CCC Baja California</t>
  </si>
  <si>
    <t>611 Subtransmisión Baja California-Noroeste</t>
  </si>
  <si>
    <t>SUV</t>
  </si>
  <si>
    <t>Hermosillo Conversión de TG a CC</t>
  </si>
  <si>
    <t>Red de Transmisión Asociada a la CH El Cajón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</si>
  <si>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</si>
  <si>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</si>
  <si>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</si>
  <si>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</si>
  <si>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</si>
  <si>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</si>
  <si>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</si>
  <si>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</si>
  <si>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José Aceves Pozos (Mazatlán II)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</si>
  <si>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</si>
  <si>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</si>
  <si>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</si>
  <si>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</si>
  <si>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</si>
  <si>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</si>
  <si>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</si>
  <si>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709 Sistemas Sur</t>
  </si>
  <si>
    <t>Conversión El Encino de TG a CC</t>
  </si>
  <si>
    <t>Baja California Sur II</t>
  </si>
  <si>
    <t>CCC Tula</t>
  </si>
  <si>
    <t>CT Emilio Portes Gil Unidad 4</t>
  </si>
  <si>
    <t>CT Francisco Pérez Ríos Unidad 5</t>
  </si>
  <si>
    <t>CT Pdte. Plutarco Elías Calles Unidades 1 y 2</t>
  </si>
  <si>
    <t>812 Golfo Norte</t>
  </si>
  <si>
    <t>813 División Bajío</t>
  </si>
  <si>
    <t>801 Altiplano</t>
  </si>
  <si>
    <t>802 Tamaulipas</t>
  </si>
  <si>
    <t>CE</t>
  </si>
  <si>
    <t>La Venta II</t>
  </si>
  <si>
    <t>Red de Transmisión Asociada a la CE La Venta II</t>
  </si>
  <si>
    <t>912 División Oriente</t>
  </si>
  <si>
    <t xml:space="preserve">SE </t>
  </si>
  <si>
    <t>915 Occidental</t>
  </si>
  <si>
    <t>902 Istmo</t>
  </si>
  <si>
    <t>CCC</t>
  </si>
  <si>
    <t>RFO</t>
  </si>
  <si>
    <t>Red de Fibra Óptica Proyecto Sur</t>
  </si>
  <si>
    <t>1005 Noroeste</t>
  </si>
  <si>
    <t>Infiernillo</t>
  </si>
  <si>
    <t>CT Valle de México Unidades 5, 6 y 7</t>
  </si>
  <si>
    <t>CCC El Sauz</t>
  </si>
  <si>
    <t>CT Puerto Libertad Unidades 2 y 3</t>
  </si>
  <si>
    <t>CT Punta Prieta Unidad 2</t>
  </si>
  <si>
    <t>1123 Norte</t>
  </si>
  <si>
    <t>1127 Sureste</t>
  </si>
  <si>
    <t>Fuente: Comisión Federal de Electricidad.</t>
  </si>
  <si>
    <t>303 Ixtapa - Pie de la Cuesta</t>
  </si>
  <si>
    <t>307 Noreste</t>
  </si>
  <si>
    <t>408 Naco-Nogales - Área Noroeste</t>
  </si>
  <si>
    <t>401 Occidental - Central</t>
  </si>
  <si>
    <t>Red Asociada de la Central Tamazunchale</t>
  </si>
  <si>
    <t>609 Transmisión Noroeste - Occidental</t>
  </si>
  <si>
    <t>807 Durango I</t>
  </si>
  <si>
    <t>CGT Cerro Prieto (U5)</t>
  </si>
  <si>
    <t>903 Cabo - Norte</t>
  </si>
  <si>
    <t>CT Francisco Pérez Ríos Unidades 1 y 2</t>
  </si>
  <si>
    <t>1002 Compensación y Transmisión Noreste - Sureste</t>
  </si>
  <si>
    <t>San Lorenzo Conversión de TG a CC</t>
  </si>
  <si>
    <t>Agua Prieta II (con campo solar)</t>
  </si>
  <si>
    <t>Red de Transmisión Asociada a la CE La Venta III</t>
  </si>
  <si>
    <t>1112 Transmisión y Transformación del Noroeste</t>
  </si>
  <si>
    <t>1118 Transmisión y Transformación del Norte</t>
  </si>
  <si>
    <t>CCC El Sauz Paquete 1</t>
  </si>
  <si>
    <t>Red de transmisión asociada a la CI Guerrero Negro III</t>
  </si>
  <si>
    <t>CI Guerrero Negro III</t>
  </si>
  <si>
    <t>Los Humeros II</t>
  </si>
  <si>
    <t>1303 Transmisión y Transformación Baja - Noroeste</t>
  </si>
  <si>
    <t>1401 SEs y LTs de las Áreas Baja California y Noroeste</t>
  </si>
  <si>
    <t>CT Altamira Unidades 1 y 2</t>
  </si>
  <si>
    <t>Cogeneración Salamanca Fase I</t>
  </si>
  <si>
    <t>Centro</t>
  </si>
  <si>
    <t>Guerrero Negro IV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</si>
  <si>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</si>
  <si>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</si>
  <si>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</si>
  <si>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</si>
  <si>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</si>
  <si>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</si>
  <si>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 xml:space="preserve">Río Bravo II </t>
  </si>
  <si>
    <t xml:space="preserve">Mexicali </t>
  </si>
  <si>
    <t>Saltillo</t>
  </si>
  <si>
    <t>Tuxpan II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</si>
  <si>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</si>
  <si>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</si>
  <si>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</si>
  <si>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</si>
  <si>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</si>
  <si>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</si>
  <si>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Norte II</t>
  </si>
  <si>
    <t>La Venta III</t>
  </si>
  <si>
    <t>Oaxaca I</t>
  </si>
  <si>
    <t>Sureste I</t>
  </si>
  <si>
    <t>CCC Huinalá II</t>
  </si>
  <si>
    <t>En términos de  los artículos 107, fracción I , de la Ley Federal de Presupuesto y Responsabilidad Hacendaria y 205 de su Reglamento</t>
  </si>
  <si>
    <t xml:space="preserve">Comisión Federal de Electricidad 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</si>
  <si>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</si>
  <si>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</si>
  <si>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</si>
  <si>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</si>
  <si>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</si>
  <si>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</si>
  <si>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</si>
  <si>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</si>
  <si>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(4=2+3)</t>
  </si>
  <si>
    <t>(5)</t>
  </si>
  <si>
    <t>(6)</t>
  </si>
  <si>
    <t>(7=5+6)</t>
  </si>
  <si>
    <t>(8=1-4-7)</t>
  </si>
  <si>
    <t>(9=7+8)</t>
  </si>
  <si>
    <t>Cierres totales</t>
  </si>
  <si>
    <t>CG Cerro Prieto IV</t>
  </si>
  <si>
    <t xml:space="preserve">CC Chihuahua </t>
  </si>
  <si>
    <t>CCI Guerrero Negro II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</si>
  <si>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</si>
  <si>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</si>
  <si>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</si>
  <si>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</si>
  <si>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</si>
  <si>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 - Peninsular</t>
  </si>
  <si>
    <t>LT 216 y 217 Noroeste</t>
  </si>
  <si>
    <t>SE 212 y 213 SF6 Potencia y Distribución</t>
  </si>
  <si>
    <t>SE 218 Noroeste</t>
  </si>
  <si>
    <t>SE 219 Sureste - Peninsular</t>
  </si>
  <si>
    <t>SE 220 Oriental - Centro</t>
  </si>
  <si>
    <t>SE 221 Occidental</t>
  </si>
  <si>
    <t>LT 301 Centro</t>
  </si>
  <si>
    <t>LT 302 Sureste</t>
  </si>
  <si>
    <t>LT 303 Ixtapa - Pie de la Cuesta</t>
  </si>
  <si>
    <t>LT 304 Noroeste</t>
  </si>
  <si>
    <t>SE 305 Centro - Oriente</t>
  </si>
  <si>
    <t>SE 306 Sureste</t>
  </si>
  <si>
    <t>SE 307 Noreste</t>
  </si>
  <si>
    <t>SE 308 Noroeste</t>
  </si>
  <si>
    <t>LT 406 Red Asociada a Tuxpan II, III y IV</t>
  </si>
  <si>
    <t>LT 408 Naco - Nogales - Área Noroeste</t>
  </si>
  <si>
    <t>SE 401 Occidental - Central</t>
  </si>
  <si>
    <t>SE 403 Noreste</t>
  </si>
  <si>
    <t>SE 404 Noroeste - Norte</t>
  </si>
  <si>
    <t>SE 405 Compensación Alta Tensión</t>
  </si>
  <si>
    <t>SE 410 Sistema Nacional</t>
  </si>
  <si>
    <t>LT 414 Norte - Occidental</t>
  </si>
  <si>
    <t>SE 412 Compensación Norte</t>
  </si>
  <si>
    <t>SE 503 Oriental</t>
  </si>
  <si>
    <t>CCI Baja California Sur I</t>
  </si>
  <si>
    <t>LT 609 Transmisión Noroeste-Occidental</t>
  </si>
  <si>
    <t xml:space="preserve">LT 615 Subtransmisión Peninsular </t>
  </si>
  <si>
    <t>LT Red Asociada de Transmisión de la CCI Baja California Sur I</t>
  </si>
  <si>
    <t>LT 1012 Red de Transmisión Asociada a la CCC Baja California</t>
  </si>
  <si>
    <t>SE 611 Subtransmisión Baja California Noroeste</t>
  </si>
  <si>
    <t>LT Lineas Centro</t>
  </si>
  <si>
    <t>LT Red de Transmisión Asociada a la CH El Cajón</t>
  </si>
  <si>
    <t xml:space="preserve">LT Red de Transmisión Asociada a La Laguna II  </t>
  </si>
  <si>
    <t xml:space="preserve">LT Riviera Maya  </t>
  </si>
  <si>
    <t>PRR Presa Reguladora Amata</t>
  </si>
  <si>
    <t>RM Adolfo López  Mateos</t>
  </si>
  <si>
    <t>RM Altamira</t>
  </si>
  <si>
    <t>RM Botello</t>
  </si>
  <si>
    <t>RM Carlos Rodriguez Rivero</t>
  </si>
  <si>
    <t>RM  Dos Bocas</t>
  </si>
  <si>
    <t>RM Emilio Portes Gil</t>
  </si>
  <si>
    <t>RM Francisco Pérez Rios</t>
  </si>
  <si>
    <t>RM Huinalá</t>
  </si>
  <si>
    <t>RM Ixtaczoquitlán</t>
  </si>
  <si>
    <t>RM José Aceves Pozos (Mazatlán II)</t>
  </si>
  <si>
    <t>RM Gral. Manuel Alvarez Moreno (Manzanillo)</t>
  </si>
  <si>
    <t>RM CT Puerto Libertad</t>
  </si>
  <si>
    <t>RM Punta Prieta</t>
  </si>
  <si>
    <t>RM Salamanca</t>
  </si>
  <si>
    <t>RM CT Valle de México</t>
  </si>
  <si>
    <t>SE Norte</t>
  </si>
  <si>
    <t>SE 705 Capacitores</t>
  </si>
  <si>
    <t>SLT 709 Sistemas Sur</t>
  </si>
  <si>
    <t>CC Conversión El Encino de TG a CC</t>
  </si>
  <si>
    <t>CCI Baja California Sur II</t>
  </si>
  <si>
    <t>LT 807 Durango I</t>
  </si>
  <si>
    <t>RM CCC Tula</t>
  </si>
  <si>
    <t>RM CT Emilio Portes Gil Unidad 4</t>
  </si>
  <si>
    <t>SE 811 Noroeste</t>
  </si>
  <si>
    <t>SE  812 Golfo Norte</t>
  </si>
  <si>
    <t>SE 813 División Bajío</t>
  </si>
  <si>
    <t>SLT 801 Altiplano</t>
  </si>
  <si>
    <t>SLT 802 Tamaulipas</t>
  </si>
  <si>
    <t>SLT 806 Bajío</t>
  </si>
  <si>
    <t>CE La Venta II</t>
  </si>
  <si>
    <t>SE 911 Noreste</t>
  </si>
  <si>
    <t>SE 915 Occidental</t>
  </si>
  <si>
    <t>SLT 902 Istmo</t>
  </si>
  <si>
    <t xml:space="preserve">CCC Baja  California </t>
  </si>
  <si>
    <t xml:space="preserve">RFO Red de Fibra Óptica Proyecto Sur </t>
  </si>
  <si>
    <t>RFO Red de Fibra Óptica Proyecto Centro</t>
  </si>
  <si>
    <t>RFO Red de Fibra Óptica Proyecto Norte</t>
  </si>
  <si>
    <t xml:space="preserve">RM Infiernillo    </t>
  </si>
  <si>
    <t>RM CT Puerto Libertad Unidad 4</t>
  </si>
  <si>
    <t>RM CCC Samalayuca II</t>
  </si>
  <si>
    <t>LT Red de Transmisión Asociada a la CC San Lorenzo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</si>
  <si>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</si>
  <si>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</si>
  <si>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</si>
  <si>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</si>
  <si>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>RM CT Punta Prieta Unidad 2</t>
  </si>
  <si>
    <t xml:space="preserve">SUV Suministro de 970 T/H a las Centrales de Cerro Prieto </t>
  </si>
  <si>
    <t>SLT 1204 Conversión  a 400 KV Área Peninsular</t>
  </si>
  <si>
    <t xml:space="preserve">Cierres Parciales </t>
  </si>
  <si>
    <t xml:space="preserve">LT Red de Transmisión Asociada a El  Pacífico    </t>
  </si>
  <si>
    <t>SLT 702 Sureste-Peninsular</t>
  </si>
  <si>
    <t>SLT 706 Sistemas- Norte</t>
  </si>
  <si>
    <t>SLT 901 Pacífico</t>
  </si>
  <si>
    <t>SE 1005 Noroeste</t>
  </si>
  <si>
    <t>SE 1003 Subestaciones Electricas de Occidente</t>
  </si>
  <si>
    <t xml:space="preserve">SLT 1112 Transmisión y Transformación del Noroeste </t>
  </si>
  <si>
    <t>SE 1213 COMPENSACION DE REDES</t>
  </si>
  <si>
    <t>SE 1322 DISTRIBUCIÓN CENTRO</t>
  </si>
  <si>
    <t>p_/ Cifras preliminares.</t>
  </si>
  <si>
    <t xml:space="preserve">SE 1125 Distribucion </t>
  </si>
  <si>
    <t>Costo total estimado</t>
  </si>
  <si>
    <t>Monto 
Contratado</t>
  </si>
  <si>
    <t>Comprometido al periodo</t>
  </si>
  <si>
    <t>Montos comprometidos por etapas</t>
  </si>
  <si>
    <t>Monto</t>
  </si>
  <si>
    <t>Proyectos adjudicados y/o en construcción</t>
  </si>
  <si>
    <t>Proyectos en operación</t>
  </si>
  <si>
    <t>( 3=2/1 )</t>
  </si>
  <si>
    <t>( 5=7+8 )</t>
  </si>
  <si>
    <t>( 6=5/2 )</t>
  </si>
  <si>
    <t>Inversión directa</t>
  </si>
  <si>
    <t xml:space="preserve">304 Noroeste </t>
  </si>
  <si>
    <t xml:space="preserve">Red Asociada de la Central Río Bravo III </t>
  </si>
  <si>
    <t xml:space="preserve">615 Subtransmisión Peninsular  </t>
  </si>
  <si>
    <t xml:space="preserve">Lineas Centro </t>
  </si>
  <si>
    <t xml:space="preserve">Red de Transmisión Asociada a La Laguna II  </t>
  </si>
  <si>
    <t xml:space="preserve">Riviera Maya  </t>
  </si>
  <si>
    <t xml:space="preserve">Emilio Portes Gil    </t>
  </si>
  <si>
    <t>Huinala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</si>
  <si>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</si>
  <si>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</si>
  <si>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</si>
  <si>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</si>
  <si>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</si>
  <si>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 xml:space="preserve">LT </t>
  </si>
  <si>
    <t xml:space="preserve">RM </t>
  </si>
  <si>
    <t>811  Noroeste</t>
  </si>
  <si>
    <t>806 Bajio</t>
  </si>
  <si>
    <t xml:space="preserve">CE </t>
  </si>
  <si>
    <t>911  Noreste</t>
  </si>
  <si>
    <t>901 Pacifico</t>
  </si>
  <si>
    <t xml:space="preserve">Baja California </t>
  </si>
  <si>
    <t>Red de Fibra Óptica Proyecto  Centro</t>
  </si>
  <si>
    <t>Red de Fibra Óptica Proyecto  Norte</t>
  </si>
  <si>
    <t>CT Puerto Libertad  Unidad 4</t>
  </si>
  <si>
    <t>Red de Transmisión Asociada  a la CC San Lorenzo</t>
  </si>
  <si>
    <t>1129   Compensación redes</t>
  </si>
  <si>
    <t>Suministro de 970 t/h a las Centrales de Cerro Prieto</t>
  </si>
  <si>
    <t>1206 Conversión a 400  KV de la LT Mazatlan II - La Higuera</t>
  </si>
  <si>
    <t xml:space="preserve">1205 Compensación Oriental-Peninsular </t>
  </si>
  <si>
    <t xml:space="preserve">CC 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</si>
  <si>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</si>
  <si>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</si>
  <si>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</si>
  <si>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</si>
  <si>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</si>
  <si>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</si>
  <si>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</si>
  <si>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>CT TG Baja California II</t>
  </si>
  <si>
    <t>1001 Red de Transmisión Baja - Nogales</t>
  </si>
  <si>
    <t>Costo de cierre</t>
  </si>
  <si>
    <t xml:space="preserve">LT Red Asociada de la Central Tamazunchale     </t>
  </si>
  <si>
    <t>CC Hermosillo Conversión de TG a CC</t>
  </si>
  <si>
    <t>SE 708 Compensación Dinámicas Oriental - Norte</t>
  </si>
  <si>
    <t>SLT 701 Occidente - Centro</t>
  </si>
  <si>
    <t>SLT 703 Noreste - Norte</t>
  </si>
  <si>
    <t>SLT 704 Baja California - Noroeste</t>
  </si>
  <si>
    <t>RM CT Francisco Pérez Ríos Unidad 5</t>
  </si>
  <si>
    <t>RM CT Pdte. Adolfo López Mateos Unidades 3, 4, 5 y 6</t>
  </si>
  <si>
    <t>LT Red de Transmisión Asociada a la CE La Venta II</t>
  </si>
  <si>
    <t>SLT 903 Cabo - Norte</t>
  </si>
  <si>
    <t>RM CT Valle de México Unidades 5, 6 y 7</t>
  </si>
  <si>
    <t>SE 1004 Compensacion Dinámica Área Central</t>
  </si>
  <si>
    <t>SLT 1001 Red de Transmisión Baja - Nogales</t>
  </si>
  <si>
    <t>LT Red de Transmisión Asociada a la CH La Yesca</t>
  </si>
  <si>
    <t>LT Red de Transmisión Asociada a la CC Agua Prieta II</t>
  </si>
  <si>
    <t>SE 1129 Compensación Redes</t>
  </si>
  <si>
    <t>SLT 1118 Transmisión y Transformación del Norte</t>
  </si>
  <si>
    <t xml:space="preserve">SE 1205 Compensación Oriental - Peninsular </t>
  </si>
  <si>
    <t>SLT Red de Transmisión Asociada a Manzanillo I U-1 y 2</t>
  </si>
  <si>
    <t>LT Red de Transmisión asociada a la CG Los Humeros II</t>
  </si>
  <si>
    <t>LT Red de Transmisión Asociada a la CCC Norte II</t>
  </si>
  <si>
    <t>SLT 1303 Transmisión y Transformación Baja - Noroeste</t>
  </si>
  <si>
    <t>CCI Baja California Sur III</t>
  </si>
  <si>
    <t>SLT 1401 SE's y LT's de las Áreas Baja California y Noroeste</t>
  </si>
  <si>
    <t>SLT 1402 Cambio de Tensión de la LT Culiacán - Los Mochis</t>
  </si>
  <si>
    <t>CH La Yesca</t>
  </si>
  <si>
    <t xml:space="preserve">SLT 1114 Transmisión y Transformación del Oriental </t>
  </si>
  <si>
    <t>SLT 1203 Transmisión y Transformación Oriental - Sureste</t>
  </si>
  <si>
    <t>SE 1210  NORTE - NOROESTE</t>
  </si>
  <si>
    <t xml:space="preserve">RM CCC Poza Rica </t>
  </si>
  <si>
    <t>SE 1323 DISTRIBUCIÓN SUR</t>
  </si>
  <si>
    <t>SE 1321 DISTRIBUCIÓN NORESTE</t>
  </si>
  <si>
    <t>COMPROMISOS DE PROYECTOS DE INVERSION FINANCIADA Y CONDICIONADA RESPECTO A SU COSTO TOTAL</t>
  </si>
  <si>
    <t>219 Sureste - Peninsular</t>
  </si>
  <si>
    <t>220 Oriental - Centro</t>
  </si>
  <si>
    <t>PR</t>
  </si>
  <si>
    <t xml:space="preserve">Gral. Manuel Alvarez Moreno (Manzanillo)    </t>
  </si>
  <si>
    <t>701 Occidente - Centro</t>
  </si>
  <si>
    <t>703 Noreste - Norte</t>
  </si>
  <si>
    <t>CT Presidente Adolfo López Mateos Unidades 3, 4, 5 y 6</t>
  </si>
  <si>
    <t>CC C Samalayuca II</t>
  </si>
  <si>
    <t>1004  Compensación Dinámica Área Central</t>
  </si>
  <si>
    <t>Red de Transmisión asociada a la CC Agua Prieta II</t>
  </si>
  <si>
    <t xml:space="preserve">1110 Compensación Capacitiva del Norte   </t>
  </si>
  <si>
    <t xml:space="preserve">1125 Distribución   </t>
  </si>
  <si>
    <t xml:space="preserve">1203 Transmisión y Transformación Oriental - Sureste </t>
  </si>
  <si>
    <t xml:space="preserve">1202 Suministro De  Energía a la Zona Manzanillo   </t>
  </si>
  <si>
    <t>Red de Trans Asoc al proy de temp abierta y Oax II,II,IV</t>
  </si>
  <si>
    <t xml:space="preserve">CT </t>
  </si>
  <si>
    <t>1403 Compensación Capacitiva de las Areas Noroeste - Norte</t>
  </si>
  <si>
    <t>1601 Transmisióny Transformación Noroeste - Norte</t>
  </si>
  <si>
    <t xml:space="preserve">1604 Transmisión Ayotla-Chalco </t>
  </si>
  <si>
    <t xml:space="preserve">CCI </t>
  </si>
  <si>
    <t>1621 Distribución Norte-Sur (1a Fase)</t>
  </si>
  <si>
    <t>Los Humeros III Fase A</t>
  </si>
  <si>
    <t xml:space="preserve">1703 Conversión a 400 kV de la Riviera Maya </t>
  </si>
  <si>
    <t>1704 Interconexión Sist. Aislados Guerrero Negro Sta Rosalia</t>
  </si>
  <si>
    <t>1801 Subestaciones Baja-Noroeste</t>
  </si>
  <si>
    <t>Naco - Nogales</t>
  </si>
  <si>
    <t>Gasoducto Cd. Pemex - Valladolid</t>
  </si>
  <si>
    <t xml:space="preserve">Oaxaca II, CE Oaxaca III y CE Oaxaca IV </t>
  </si>
  <si>
    <t>CG Los Azufres II y Campo Geotérmico     1_/</t>
  </si>
  <si>
    <t>CH Manuel Moreno Torres (2a Etapa)     1_/</t>
  </si>
  <si>
    <t>LT 407 Red Asociada a Altamira II, III y IV     1_/</t>
  </si>
  <si>
    <t>LT 411 Sistema Nacional     1_/</t>
  </si>
  <si>
    <t>LT Manuel Moreno Torres Red Asociada (2a. Etapa)     1_/</t>
  </si>
  <si>
    <t>SE 402 Oriental-Peninsular    1_/</t>
  </si>
  <si>
    <t>CC El Sauz Conversión de TG a CC     1_/</t>
  </si>
  <si>
    <t>LT 502 Oriental - Norte     1_/</t>
  </si>
  <si>
    <t>LT 506 Saltillo - Cañada     1_/</t>
  </si>
  <si>
    <t>LT Red Asociada de la Central Río Bravo III    1_/</t>
  </si>
  <si>
    <t>SE413 Noroeste - Occidental     1_/</t>
  </si>
  <si>
    <t>SE 504 Norte - Occidental     1_/</t>
  </si>
  <si>
    <t>LT 610 Transmisión Noroeste - Norte 1_/</t>
  </si>
  <si>
    <t>LT 612 Subtransmisión Norte - Noreste     1_/</t>
  </si>
  <si>
    <t>LT 613 Subtransmisión Occidental     1_/</t>
  </si>
  <si>
    <t>LT 614 Subtransmisión Oriental     1_/</t>
  </si>
  <si>
    <t>SE 607 Sistema Bajío-Oriental     1_/</t>
  </si>
  <si>
    <t>SUV Suministro de vapor a las Centrales de Cerro Prieto     1_/</t>
  </si>
  <si>
    <t>CH El Cajón     1_/</t>
  </si>
  <si>
    <t>LT Red de Transmisión Asociada a Altamira V    1_/</t>
  </si>
  <si>
    <t xml:space="preserve"> LT 707 Enlace Norte-Sur      1_/</t>
  </si>
  <si>
    <t>RM Carbón II     1_/</t>
  </si>
  <si>
    <t>RM Gomez Palacio      1_/</t>
  </si>
  <si>
    <t>RM Tuxpango      1_/</t>
  </si>
  <si>
    <t>RM CT Carbón II Unidades 2 y 4  1_/</t>
  </si>
  <si>
    <t>RM CT Pdte. Plutarco Elías Calles Unidades 1 y 2</t>
  </si>
  <si>
    <t>RM CT Francisco Pérez Ríos Unidades 1 y 2</t>
  </si>
  <si>
    <t>RM CCC El Saúz</t>
  </si>
  <si>
    <t>RM CCC Huinalá II</t>
  </si>
  <si>
    <t>SE 1206 Conversión a 400 KV  de la LT Mazatlán II - La Higuera</t>
  </si>
  <si>
    <t xml:space="preserve">LT Red de Trans Asoc al proy de temp abierta y Oax. II, III, IV     </t>
  </si>
  <si>
    <t xml:space="preserve">SE 1403 Compensación Capacitiva de las Áreas Noroeste - Norte </t>
  </si>
  <si>
    <t>CCC  Pacífico 1_/</t>
  </si>
  <si>
    <t>SE 1006 Central-Sur</t>
  </si>
  <si>
    <t>CC CC Repotenciación CT Manzanillo I U-1 y 2   1_/</t>
  </si>
  <si>
    <t>SE 1320 DISTRIBUCIÓN NOROESTE</t>
  </si>
  <si>
    <t>SE 1520 DISTRIBUCIÓN NORTE</t>
  </si>
  <si>
    <t xml:space="preserve"> SLT 1702 Transmisión y Transformación Baja - Noine</t>
  </si>
  <si>
    <t xml:space="preserve">Nota:Los Costos de Cierre parcial representan una fracción del costo total de proyecto, el cual puede estar compuesto de varias fases, obras o unidades; </t>
  </si>
  <si>
    <t>una vez terminados se entregan a Comisión Federal de Electricidad para que las haga entrar en operación, independientemente de que aún quedan obras</t>
  </si>
  <si>
    <t>por culminar del mismo proyecto.</t>
  </si>
  <si>
    <t>Nota: Las sumas de los parciales pueden no coincidir con los totales debido al redondeo</t>
  </si>
  <si>
    <t>RM CCC El Sauz Paquete 1</t>
  </si>
  <si>
    <t xml:space="preserve">SLT 1405 Subest y Líneas de Transmisión de las Áreas Sureste </t>
  </si>
  <si>
    <t>SE 1521 DISTRIBUCION SUR</t>
  </si>
  <si>
    <t>Pasivo total</t>
  </si>
  <si>
    <t>Columna1</t>
  </si>
  <si>
    <t>Columna2</t>
  </si>
  <si>
    <t>Columna3</t>
  </si>
  <si>
    <t>Columna4</t>
  </si>
  <si>
    <t>total</t>
  </si>
  <si>
    <t>parcial</t>
  </si>
  <si>
    <t>PEF 2014</t>
  </si>
  <si>
    <t>Baja California III</t>
  </si>
  <si>
    <t xml:space="preserve">1111 Transmisión y Transformación del Central - Occidental   </t>
  </si>
  <si>
    <t xml:space="preserve">Red  de Transmisión Asociada a el Pacifico   </t>
  </si>
  <si>
    <t xml:space="preserve">1213 COMPENSACION DE REDES   </t>
  </si>
  <si>
    <t xml:space="preserve">1204 Conversión a 400 kv del Área Peninsular   </t>
  </si>
  <si>
    <t xml:space="preserve">Red de Transmisión Asociada a Manzanillo I U-1 y 2   </t>
  </si>
  <si>
    <t xml:space="preserve">Red de transmisión asociada a la CG Los Humeros II   </t>
  </si>
  <si>
    <t xml:space="preserve">1402 Cambio de Tensión de la LT Culiacán - Los Mochis   </t>
  </si>
  <si>
    <t xml:space="preserve">1117 Transformación de Guaymas   </t>
  </si>
  <si>
    <t xml:space="preserve">Red de transmisión asociada a la CCC Norte II   </t>
  </si>
  <si>
    <t xml:space="preserve">Baja California Sur III   </t>
  </si>
  <si>
    <t xml:space="preserve">1404 Subestaciones del Oriente   </t>
  </si>
  <si>
    <t xml:space="preserve">Red de Transmisión Asociada a la CH La Yesca   </t>
  </si>
  <si>
    <t xml:space="preserve">CN Laguna Verde   </t>
  </si>
  <si>
    <t>1121 Baja California</t>
  </si>
  <si>
    <t>SE 1110 COMPENSACION CAPACITIVA DEL NORTE</t>
  </si>
  <si>
    <t xml:space="preserve"> SLT 1601 TRANSMISION Y TRANSFORMACION NOROESTE - NORTE</t>
  </si>
  <si>
    <t>Red de transmisión asociada a la CI Guerrero Negro IV</t>
  </si>
  <si>
    <t>Baja California Sur V</t>
  </si>
  <si>
    <t>1803 Subestaciones del Oriental (2a Fase)</t>
  </si>
  <si>
    <t>1804 Subestaciones y Líneas Transmisión Oriental-Peninsular (1a Fase)</t>
  </si>
  <si>
    <t>puse pef 2014 en monto contratado</t>
  </si>
  <si>
    <t>observaciones</t>
  </si>
  <si>
    <t>No.</t>
  </si>
  <si>
    <t>p_/ Cifras Preliminares</t>
  </si>
  <si>
    <t>SLT 1702 Transmisión y Transformación Baja - Noine</t>
  </si>
  <si>
    <t>SLT 1704 INTERCONEXION SIST. AISLADOS GUERRERO NEGRO STA.</t>
  </si>
  <si>
    <t>CCI Baja California Sur IV</t>
  </si>
  <si>
    <t/>
  </si>
  <si>
    <t>SE 1801 Subestaciones Baja -  Noroeste</t>
  </si>
  <si>
    <t>SLT 1604 Transmisión Ayotla - Chalco</t>
  </si>
  <si>
    <t>CC Monterrey II  2_/</t>
  </si>
  <si>
    <t>Los Azufres III (Fase I)</t>
  </si>
  <si>
    <t>2_/ Proyectos financiados en pesos y  dólares de Estados Unidos de América</t>
  </si>
  <si>
    <t>Hasta 2014</t>
  </si>
  <si>
    <t>En 2015</t>
  </si>
  <si>
    <t>PEF 2015</t>
  </si>
  <si>
    <t>1313 Red de Transmisión Asociada al CC Baja California III</t>
  </si>
  <si>
    <t>Chicoasén II</t>
  </si>
  <si>
    <t>CH TEMASCAL UNIDADES 1 A 4</t>
  </si>
  <si>
    <t>1902 Subestaciones y Compensación del Noroeste</t>
  </si>
  <si>
    <t>1905 Transmisión Sureste - Peninsular</t>
  </si>
  <si>
    <t>1921 Reducción de Pérdidas de Energía en Distribución</t>
  </si>
  <si>
    <t>Norte III (Juárez)</t>
  </si>
  <si>
    <t>CG Los Azufres III (Fase I)</t>
  </si>
  <si>
    <t>CCC Cogeneración Salamanca Fase I</t>
  </si>
  <si>
    <t>SLT 1703  Conversión a 400 kV de la Riviera Maya</t>
  </si>
  <si>
    <t>1_/ El tipo de cambio utilizado es de 15.1542 al cierre de marzo de 2015.</t>
  </si>
  <si>
    <t>CG Los Azufres II y Campo Geotérmico     2_/</t>
  </si>
  <si>
    <t>CH Manuel Moreno Torres (2a Etapa)     2_/</t>
  </si>
  <si>
    <t>LT 407 Red Asociada a Altamira II, III y IV     2_/</t>
  </si>
  <si>
    <t>LT 411 Sistema Nacional     2_/</t>
  </si>
  <si>
    <t>LT Manuel Moreno Torres Red Asociada (2a. Etapa)     2_/</t>
  </si>
  <si>
    <t>SE 402 Oriental-Peninsular    2_/</t>
  </si>
  <si>
    <t>CC El Sauz Conversión de TG a CC     2_/</t>
  </si>
  <si>
    <t>LT 502 Oriental - Norte     2_/</t>
  </si>
  <si>
    <t>LT 506 Saltillo - Cañada     2_/</t>
  </si>
  <si>
    <t>LT Red Asociada de la Central Río Bravo III    2_/</t>
  </si>
  <si>
    <t>SE413 Noroeste - Occidental     2_/</t>
  </si>
  <si>
    <t>SE 504 Norte - Occidental     2_/</t>
  </si>
  <si>
    <t>LT 610 Transmisión Noroeste - Norte 2_/</t>
  </si>
  <si>
    <t>LT 612 Subtransmisión Norte - Noreste     2_/</t>
  </si>
  <si>
    <t>LT 613 Subtransmisión Occidental     2_/</t>
  </si>
  <si>
    <t>LT 614 Subtransmisión Oriental     2_/</t>
  </si>
  <si>
    <t>SE 607 Sistema Bajío-Oriental     2_/</t>
  </si>
  <si>
    <t>SUV Suministro de vapor a las Centrales de Cerro Prieto     2_/</t>
  </si>
  <si>
    <t>CH El Cajón     2_/</t>
  </si>
  <si>
    <t>LT Red de Transmisión Asociada a Altamira V    2_/</t>
  </si>
  <si>
    <t xml:space="preserve"> LT 707 Enlace Norte-Sur      2_/</t>
  </si>
  <si>
    <t>RM Carbón II     2_/</t>
  </si>
  <si>
    <t>RM Gomez Palacio      2_/</t>
  </si>
  <si>
    <t>RM Tuxpango      2_/</t>
  </si>
  <si>
    <t>RM CT Carbón II Unidades 2 y 4  2_/</t>
  </si>
  <si>
    <t>CCC  Pacífico 2_/</t>
  </si>
  <si>
    <t>CC CC Repotenciación CT Manzanillo I U-1 y 2   2_/</t>
  </si>
  <si>
    <t>3_/  Se modificó el Monto Contratado, ya que el reportado en el PEF 2015 es menor al Monto Comprometido al periodo.</t>
  </si>
  <si>
    <t>Pacifico 3_/</t>
  </si>
  <si>
    <t>706 Sistemas Norte 3_/</t>
  </si>
  <si>
    <t>803  NOINE 3_/</t>
  </si>
  <si>
    <t>914 División Centro Sur 3_/</t>
  </si>
  <si>
    <t>La Yesca  3_/</t>
  </si>
  <si>
    <t>1003 Subestaciones Eléctricas de Occidente 3_/</t>
  </si>
  <si>
    <t>1116 Transformación del Noreste 3_/</t>
  </si>
  <si>
    <t>1120 Noroeste 3_/</t>
  </si>
  <si>
    <t>1122 Golfo Norte 3_/</t>
  </si>
  <si>
    <t>1128 Centro Sur  3_/</t>
  </si>
  <si>
    <t>1114 Transmisión y Transformación del Oriental  3_/</t>
  </si>
  <si>
    <t>1119 Transmisión y Transformación del Sureste 3_/</t>
  </si>
  <si>
    <t>1212 SUR-PENINSULAR  3_/</t>
  </si>
  <si>
    <t>1211 NORESTE-CENTRAL  3_/</t>
  </si>
  <si>
    <t>1210 NORTE-NOROESTE   3_/</t>
  </si>
  <si>
    <t>1201 Transmisión y Transformación de Baja California 3_/</t>
  </si>
  <si>
    <t>CCC Poza Rica  3_/</t>
  </si>
  <si>
    <t>CC  Repotenciación CT Manzanillo I U-1 y 2  3_/</t>
  </si>
  <si>
    <t>TG Baja California II 3_/</t>
  </si>
  <si>
    <t>1304 Transmisión y Transformación  del Oriental  3_/</t>
  </si>
  <si>
    <t>Baja California Sur IV 3_/</t>
  </si>
  <si>
    <t>1323 DISTRIBUCION SUR 3_/</t>
  </si>
  <si>
    <t>1322 DISTRIBUCION CENTRO  3_/</t>
  </si>
  <si>
    <t>1321  DISTRIBUCIÓN NORESTE 3_/</t>
  </si>
  <si>
    <t>1320  DISTRIBUCIÓN NOROESTE  3_/</t>
  </si>
  <si>
    <t>1401 SEs y LTs de las Áreas Baja California y Noroeste 3_/</t>
  </si>
  <si>
    <t>1421 DISTRIBUCION SUR (3a fase)  3_/</t>
  </si>
  <si>
    <t>1420 DISTRIBUCIÓN NORTE  3_/</t>
  </si>
  <si>
    <t>1521 DISTRIBUCIÓN SUR (1ra fase)  3_/</t>
  </si>
  <si>
    <t>SE 1520 DISTRIBUCION NORTE 3_/</t>
  </si>
  <si>
    <t>1620 Distribución Valle de México  3_/</t>
  </si>
  <si>
    <t>1702 Transmisión y Transformación Baja-Noine (1a Fase)  3_/</t>
  </si>
  <si>
    <t>1721 DISTRIBUCIÓN NORTE</t>
  </si>
  <si>
    <t>1722 Distribución Sur</t>
  </si>
  <si>
    <t>% Respecto PEF 2015</t>
  </si>
  <si>
    <t>Informes sobre la Situación Económica,
las Finanzas Públicas y la Deuda Pública</t>
  </si>
  <si>
    <t>IV. PROYECTOS DE INFRAESTRUCTURA PRODUCTIVA DE LARGO PLAZO (PIDIREGAS)</t>
  </si>
  <si>
    <t>ENERO-MARZO DE 2015</t>
  </si>
  <si>
    <t>Primer Trimestre de 2015</t>
  </si>
  <si>
    <r>
      <t xml:space="preserve">COMPROMISOS DE PROYECTOS DE INFRAESTRUCTURA PRODUCTIVA DE LARGO PLAZO DE INVERSIÓN DIRECTA EN OPERACIÓN      </t>
    </r>
    <r>
      <rPr>
        <b/>
        <vertAlign val="superscript"/>
        <sz val="9"/>
        <rFont val="Soberana Sans"/>
        <family val="3"/>
      </rPr>
      <t xml:space="preserve">p_/ </t>
    </r>
  </si>
  <si>
    <r>
      <t xml:space="preserve">(Cifras en millones de pesos con un decimal a precios de 2015)    </t>
    </r>
    <r>
      <rPr>
        <b/>
        <vertAlign val="superscript"/>
        <sz val="9"/>
        <rFont val="Soberana Sans"/>
        <family val="3"/>
      </rPr>
      <t>1_/</t>
    </r>
  </si>
  <si>
    <r>
      <t xml:space="preserve">ADJUDICADOS, EN CONSTRUCCIÓN Y OPERACIÓN      </t>
    </r>
    <r>
      <rPr>
        <b/>
        <vertAlign val="superscript"/>
        <sz val="9"/>
        <rFont val="Soberana Sans"/>
        <family val="3"/>
      </rPr>
      <t>p_/</t>
    </r>
  </si>
  <si>
    <r>
      <t xml:space="preserve">Los Azufres II y Campo Geotérmico     </t>
    </r>
    <r>
      <rPr>
        <vertAlign val="superscript"/>
        <sz val="9"/>
        <rFont val="Soberana Sans"/>
        <family val="3"/>
      </rPr>
      <t xml:space="preserve"> 2_/</t>
    </r>
  </si>
  <si>
    <r>
      <t xml:space="preserve">Manuel Moreno Torres (2a Etapa)     </t>
    </r>
    <r>
      <rPr>
        <vertAlign val="superscript"/>
        <sz val="9"/>
        <rFont val="Soberana Sans"/>
        <family val="3"/>
      </rPr>
      <t>2_/</t>
    </r>
  </si>
  <si>
    <r>
      <t xml:space="preserve"> 407 Red Asociada a Altamira II, III y IV    </t>
    </r>
    <r>
      <rPr>
        <vertAlign val="superscript"/>
        <sz val="9"/>
        <rFont val="Soberana Sans"/>
        <family val="3"/>
      </rPr>
      <t xml:space="preserve"> 2_/</t>
    </r>
  </si>
  <si>
    <r>
      <t xml:space="preserve">411 Sistema Nacional     </t>
    </r>
    <r>
      <rPr>
        <vertAlign val="superscript"/>
        <sz val="9"/>
        <rFont val="Soberana Sans"/>
        <family val="3"/>
      </rPr>
      <t>2_/</t>
    </r>
  </si>
  <si>
    <r>
      <t xml:space="preserve">Manuel Moreno Torres Red Asociada (2a. Etapa)    </t>
    </r>
    <r>
      <rPr>
        <vertAlign val="superscript"/>
        <sz val="9"/>
        <rFont val="Soberana Sans"/>
        <family val="3"/>
      </rPr>
      <t xml:space="preserve"> 2_/</t>
    </r>
  </si>
  <si>
    <r>
      <t xml:space="preserve">402 Oriental - Peninsular      </t>
    </r>
    <r>
      <rPr>
        <vertAlign val="superscript"/>
        <sz val="9"/>
        <rFont val="Soberana Sans"/>
        <family val="3"/>
      </rPr>
      <t>2_/</t>
    </r>
  </si>
  <si>
    <r>
      <t xml:space="preserve">El Sauz Conversión de TG a CC     </t>
    </r>
    <r>
      <rPr>
        <vertAlign val="superscript"/>
        <sz val="9"/>
        <rFont val="Soberana Sans"/>
        <family val="3"/>
      </rPr>
      <t xml:space="preserve"> 2_/</t>
    </r>
  </si>
  <si>
    <r>
      <t xml:space="preserve">502 Oriental - Norte     </t>
    </r>
    <r>
      <rPr>
        <vertAlign val="superscript"/>
        <sz val="9"/>
        <rFont val="Soberana Sans"/>
        <family val="3"/>
      </rPr>
      <t>2_/</t>
    </r>
  </si>
  <si>
    <r>
      <t xml:space="preserve">506 Saltillo - Cañada    </t>
    </r>
    <r>
      <rPr>
        <vertAlign val="superscript"/>
        <sz val="9"/>
        <rFont val="Soberana Sans"/>
        <family val="3"/>
      </rPr>
      <t xml:space="preserve"> 2_/</t>
    </r>
  </si>
  <si>
    <r>
      <t xml:space="preserve">413 Noroeste - Occidental     </t>
    </r>
    <r>
      <rPr>
        <vertAlign val="superscript"/>
        <sz val="9"/>
        <rFont val="Soberana Sans"/>
        <family val="3"/>
      </rPr>
      <t xml:space="preserve"> 2_/</t>
    </r>
  </si>
  <si>
    <r>
      <t xml:space="preserve">504 Norte - Occidental     </t>
    </r>
    <r>
      <rPr>
        <vertAlign val="superscript"/>
        <sz val="9"/>
        <rFont val="Soberana Sans"/>
        <family val="3"/>
      </rPr>
      <t xml:space="preserve"> 2_/</t>
    </r>
  </si>
  <si>
    <r>
      <t xml:space="preserve">610 Transmisión Noroeste - Norte     </t>
    </r>
    <r>
      <rPr>
        <vertAlign val="superscript"/>
        <sz val="9"/>
        <rFont val="Soberana Sans"/>
        <family val="3"/>
      </rPr>
      <t>2_/</t>
    </r>
  </si>
  <si>
    <r>
      <t xml:space="preserve">612 Subtransmisión Norte - Noreste    </t>
    </r>
    <r>
      <rPr>
        <vertAlign val="superscript"/>
        <sz val="9"/>
        <rFont val="Soberana Sans"/>
        <family val="3"/>
      </rPr>
      <t xml:space="preserve"> 2_/</t>
    </r>
  </si>
  <si>
    <r>
      <t xml:space="preserve">613 Subtransmisión Occidental    </t>
    </r>
    <r>
      <rPr>
        <vertAlign val="superscript"/>
        <sz val="9"/>
        <rFont val="Soberana Sans"/>
        <family val="3"/>
      </rPr>
      <t xml:space="preserve"> 2_/</t>
    </r>
  </si>
  <si>
    <r>
      <t xml:space="preserve">614 Subtransmisión Oriental      </t>
    </r>
    <r>
      <rPr>
        <vertAlign val="superscript"/>
        <sz val="9"/>
        <rFont val="Soberana Sans"/>
        <family val="3"/>
      </rPr>
      <t>2_/</t>
    </r>
  </si>
  <si>
    <r>
      <t xml:space="preserve">Red Asociada de Transmisión de la CCI Baja California Sur I   </t>
    </r>
    <r>
      <rPr>
        <vertAlign val="superscript"/>
        <sz val="9"/>
        <rFont val="Soberana Sans"/>
        <family val="3"/>
      </rPr>
      <t xml:space="preserve">  2_/</t>
    </r>
  </si>
  <si>
    <r>
      <t xml:space="preserve">607 Sistema Bajío - Oriental      </t>
    </r>
    <r>
      <rPr>
        <vertAlign val="superscript"/>
        <sz val="9"/>
        <rFont val="Soberana Sans"/>
        <family val="3"/>
      </rPr>
      <t>2_/</t>
    </r>
  </si>
  <si>
    <r>
      <t xml:space="preserve">Suministro de Vapor a las centrales de Cerro Prieto      </t>
    </r>
    <r>
      <rPr>
        <vertAlign val="superscript"/>
        <sz val="9"/>
        <rFont val="Soberana Sans"/>
        <family val="3"/>
      </rPr>
      <t>2_/</t>
    </r>
  </si>
  <si>
    <r>
      <t xml:space="preserve">El Cajón      </t>
    </r>
    <r>
      <rPr>
        <vertAlign val="superscript"/>
        <sz val="9"/>
        <rFont val="Soberana Sans"/>
        <family val="3"/>
      </rPr>
      <t>2_/</t>
    </r>
  </si>
  <si>
    <r>
      <t xml:space="preserve">Red de Transmisión Asociada a Altamira V      </t>
    </r>
    <r>
      <rPr>
        <vertAlign val="superscript"/>
        <sz val="9"/>
        <rFont val="Soberana Sans"/>
        <family val="3"/>
      </rPr>
      <t>2_/</t>
    </r>
  </si>
  <si>
    <r>
      <t xml:space="preserve">707 Enlace Norte - Sur    </t>
    </r>
    <r>
      <rPr>
        <vertAlign val="superscript"/>
        <sz val="9"/>
        <rFont val="Soberana Sans"/>
        <family val="3"/>
      </rPr>
      <t xml:space="preserve"> </t>
    </r>
  </si>
  <si>
    <r>
      <t xml:space="preserve">Carbón II      </t>
    </r>
    <r>
      <rPr>
        <vertAlign val="superscript"/>
        <sz val="9"/>
        <rFont val="Soberana Sans"/>
        <family val="3"/>
      </rPr>
      <t>2_/</t>
    </r>
  </si>
  <si>
    <r>
      <t xml:space="preserve">Gómez Palacio     </t>
    </r>
    <r>
      <rPr>
        <vertAlign val="superscript"/>
        <sz val="9"/>
        <rFont val="Soberana Sans"/>
        <family val="3"/>
      </rPr>
      <t>2_/</t>
    </r>
  </si>
  <si>
    <r>
      <t xml:space="preserve">Tuxpango       </t>
    </r>
    <r>
      <rPr>
        <vertAlign val="superscript"/>
        <sz val="9"/>
        <color indexed="8"/>
        <rFont val="Soberana Sans"/>
        <family val="3"/>
      </rPr>
      <t>2_/</t>
    </r>
  </si>
  <si>
    <r>
      <t xml:space="preserve">CT Carbón II Unidades 2 y 4    </t>
    </r>
    <r>
      <rPr>
        <vertAlign val="superscript"/>
        <sz val="9"/>
        <color indexed="8"/>
        <rFont val="Soberana Sans"/>
        <family val="3"/>
      </rPr>
      <t xml:space="preserve">  2_/</t>
    </r>
  </si>
  <si>
    <r>
      <t xml:space="preserve">1006 Central-Sur   </t>
    </r>
    <r>
      <rPr>
        <vertAlign val="superscript"/>
        <sz val="9"/>
        <color indexed="8"/>
        <rFont val="Soberana Sans"/>
        <family val="3"/>
      </rPr>
      <t>3_/</t>
    </r>
  </si>
  <si>
    <r>
      <t xml:space="preserve">1124 Bajio Centro   </t>
    </r>
    <r>
      <rPr>
        <vertAlign val="superscript"/>
        <sz val="9"/>
        <color indexed="8"/>
        <rFont val="Soberana Sans"/>
        <family val="3"/>
      </rPr>
      <t>3_/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</si>
</sst>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#,##0.0;[Red]#,##0.0"/>
    <numFmt numFmtId="168" formatCode="0.0"/>
    <numFmt numFmtId="169" formatCode="#,##0.0"/>
    <numFmt numFmtId="170" formatCode="#,##0.0_ ;[Red]\-#,##0.0\ "/>
    <numFmt numFmtId="171" formatCode="General_)"/>
    <numFmt numFmtId="172" formatCode="#,##0.0_ ;\-#,##0.0\ "/>
    <numFmt numFmtId="173" formatCode="_-[$€-2]* #,##0.00_-;\-[$€-2]* #,##0.00_-;_-[$€-2]* &quot;-&quot;??_-"/>
    <numFmt numFmtId="174" formatCode="#,##0.00000000000000000000000000_ ;\-#,##0.00000000000000000000000000\ "/>
    <numFmt numFmtId="175" formatCode="_-* #,##0.000_-;\-* #,##0.000_-;_-* &quot;-&quot;??_-;_-@_-"/>
    <numFmt numFmtId="176" formatCode="d\-mmm\-yyyy"/>
    <numFmt numFmtId="177" formatCode="_-* #,##0_-;\-* #,##0_-;_-* &quot;-&quot;??_-;_-@_-"/>
    <numFmt numFmtId="178" formatCode="0.0000"/>
    <numFmt numFmtId="179" formatCode="_-* #,##0.0_-;\-* #,##0.0_-;_-* &quot;-&quot;?_-;_-@_-"/>
    <numFmt numFmtId="180" formatCode="#,##0.0_);\(#,##0.0\)"/>
    <numFmt numFmtId="181" formatCode="#,##0.0000000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sz val="12"/>
      <color indexed="22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color indexed="8"/>
      <name val="Soberana Sans"/>
      <family val="3"/>
    </font>
    <font>
      <b/>
      <sz val="9"/>
      <color theme="0"/>
      <name val="Soberana Sans"/>
      <family val="3"/>
    </font>
    <font>
      <b/>
      <sz val="9"/>
      <color indexed="8"/>
      <name val="Soberana Sans"/>
      <family val="3"/>
    </font>
    <font>
      <vertAlign val="superscript"/>
      <sz val="9"/>
      <name val="Soberana Sans"/>
      <family val="3"/>
    </font>
    <font>
      <vertAlign val="superscript"/>
      <sz val="9"/>
      <color indexed="8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1">
    <xf numFmtId="0" fontId="0" fillId="0" borderId="0"/>
    <xf numFmtId="0" fontId="5" fillId="0" borderId="0"/>
    <xf numFmtId="169" fontId="1" fillId="0" borderId="0"/>
    <xf numFmtId="17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6" fontId="1" fillId="0" borderId="0"/>
    <xf numFmtId="173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8" fontId="1" fillId="0" borderId="0"/>
    <xf numFmtId="167" fontId="1" fillId="0" borderId="0"/>
    <xf numFmtId="172" fontId="1" fillId="0" borderId="0"/>
    <xf numFmtId="0" fontId="1" fillId="0" borderId="0"/>
    <xf numFmtId="172" fontId="1" fillId="0" borderId="0"/>
    <xf numFmtId="167" fontId="1" fillId="0" borderId="0"/>
    <xf numFmtId="172" fontId="1" fillId="0" borderId="0"/>
    <xf numFmtId="168" fontId="1" fillId="0" borderId="0"/>
    <xf numFmtId="172" fontId="1" fillId="0" borderId="0"/>
    <xf numFmtId="169" fontId="1" fillId="0" borderId="0"/>
    <xf numFmtId="172" fontId="1" fillId="0" borderId="0"/>
    <xf numFmtId="169" fontId="1" fillId="0" borderId="0"/>
    <xf numFmtId="172" fontId="1" fillId="0" borderId="0"/>
    <xf numFmtId="168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9" fontId="1" fillId="0" borderId="0"/>
    <xf numFmtId="0" fontId="17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6" fontId="1" fillId="0" borderId="0"/>
    <xf numFmtId="173" fontId="1" fillId="0" borderId="0"/>
    <xf numFmtId="173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7" fillId="2" borderId="3" applyNumberFormat="0" applyFont="0" applyAlignment="0" applyProtection="0"/>
    <xf numFmtId="0" fontId="12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6" fillId="0" borderId="0" xfId="125" applyFont="1" applyAlignment="1">
      <alignment vertical="center"/>
    </xf>
    <xf numFmtId="0" fontId="1" fillId="0" borderId="0" xfId="125" applyFont="1" applyAlignment="1">
      <alignment vertical="center"/>
    </xf>
    <xf numFmtId="0" fontId="1" fillId="0" borderId="0" xfId="125" applyFont="1" applyFill="1" applyAlignment="1">
      <alignment vertical="center"/>
    </xf>
    <xf numFmtId="0" fontId="7" fillId="0" borderId="0" xfId="125" applyFont="1" applyFill="1" applyAlignment="1">
      <alignment vertical="center"/>
    </xf>
    <xf numFmtId="0" fontId="7" fillId="0" borderId="0" xfId="125" applyFont="1" applyFill="1" applyBorder="1" applyAlignment="1">
      <alignment vertical="center"/>
    </xf>
    <xf numFmtId="0" fontId="3" fillId="0" borderId="0" xfId="125" applyFont="1" applyFill="1" applyAlignment="1">
      <alignment vertical="center"/>
    </xf>
    <xf numFmtId="0" fontId="3" fillId="0" borderId="0" xfId="125" applyFont="1" applyAlignment="1">
      <alignment vertical="center"/>
    </xf>
    <xf numFmtId="0" fontId="3" fillId="0" borderId="0" xfId="125" applyFont="1" applyFill="1" applyBorder="1" applyAlignment="1">
      <alignment vertical="center"/>
    </xf>
    <xf numFmtId="166" fontId="3" fillId="0" borderId="0" xfId="47" applyNumberFormat="1" applyFont="1" applyFill="1" applyAlignment="1">
      <alignment vertical="center"/>
    </xf>
    <xf numFmtId="169" fontId="3" fillId="0" borderId="0" xfId="125" applyNumberFormat="1" applyFont="1" applyFill="1" applyAlignment="1">
      <alignment vertical="center"/>
    </xf>
    <xf numFmtId="166" fontId="1" fillId="0" borderId="0" xfId="47" applyNumberFormat="1" applyFont="1" applyFill="1" applyAlignment="1">
      <alignment vertical="center"/>
    </xf>
    <xf numFmtId="169" fontId="7" fillId="0" borderId="0" xfId="125" applyNumberFormat="1" applyFont="1" applyFill="1" applyAlignment="1">
      <alignment vertical="center"/>
    </xf>
    <xf numFmtId="166" fontId="21" fillId="0" borderId="0" xfId="57" applyNumberFormat="1" applyFont="1" applyFill="1" applyBorder="1" applyAlignment="1">
      <alignment vertical="center"/>
    </xf>
    <xf numFmtId="166" fontId="1" fillId="0" borderId="0" xfId="125" applyNumberFormat="1" applyFont="1" applyFill="1" applyAlignment="1">
      <alignment vertical="center"/>
    </xf>
    <xf numFmtId="43" fontId="3" fillId="0" borderId="0" xfId="125" applyNumberFormat="1" applyFont="1" applyFill="1" applyAlignment="1">
      <alignment vertical="center"/>
    </xf>
    <xf numFmtId="0" fontId="2" fillId="0" borderId="0" xfId="125" applyFont="1" applyFill="1" applyBorder="1" applyAlignment="1">
      <alignment vertical="center"/>
    </xf>
    <xf numFmtId="0" fontId="8" fillId="0" borderId="0" xfId="125" applyFont="1" applyAlignment="1">
      <alignment vertical="center"/>
    </xf>
    <xf numFmtId="166" fontId="20" fillId="0" borderId="0" xfId="47" applyNumberFormat="1" applyFont="1"/>
    <xf numFmtId="166" fontId="17" fillId="0" borderId="0" xfId="47" applyNumberFormat="1" applyFont="1"/>
    <xf numFmtId="170" fontId="17" fillId="0" borderId="0" xfId="47" applyNumberFormat="1" applyFont="1"/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9" fontId="3" fillId="0" borderId="0" xfId="251" applyFont="1" applyFill="1" applyAlignment="1">
      <alignment vertical="center"/>
    </xf>
    <xf numFmtId="9" fontId="3" fillId="0" borderId="0" xfId="251" applyFont="1" applyAlignment="1">
      <alignment vertical="center"/>
    </xf>
    <xf numFmtId="0" fontId="1" fillId="0" borderId="0" xfId="125" applyFont="1" applyFill="1" applyBorder="1" applyAlignment="1">
      <alignment vertical="center"/>
    </xf>
    <xf numFmtId="0" fontId="6" fillId="0" borderId="0" xfId="125" applyNumberFormat="1" applyFont="1" applyFill="1" applyBorder="1" applyAlignment="1">
      <alignment horizontal="left" vertical="center" wrapText="1"/>
    </xf>
    <xf numFmtId="169" fontId="6" fillId="0" borderId="0" xfId="125" applyNumberFormat="1" applyFont="1" applyFill="1" applyBorder="1" applyAlignment="1">
      <alignment vertical="center"/>
    </xf>
    <xf numFmtId="164" fontId="6" fillId="0" borderId="0" xfId="125" applyNumberFormat="1" applyFont="1" applyFill="1" applyBorder="1" applyAlignment="1">
      <alignment vertical="center"/>
    </xf>
    <xf numFmtId="0" fontId="6" fillId="0" borderId="0" xfId="125" applyNumberFormat="1" applyFont="1" applyFill="1" applyBorder="1" applyAlignment="1">
      <alignment horizontal="left" vertical="center"/>
    </xf>
    <xf numFmtId="0" fontId="6" fillId="0" borderId="0" xfId="59" applyNumberFormat="1" applyFont="1" applyFill="1" applyBorder="1" applyAlignment="1">
      <alignment horizontal="left" vertical="center"/>
    </xf>
    <xf numFmtId="0" fontId="13" fillId="0" borderId="0" xfId="125" applyNumberFormat="1" applyFont="1" applyFill="1" applyBorder="1" applyAlignment="1">
      <alignment horizontal="left" vertical="center" wrapText="1"/>
    </xf>
    <xf numFmtId="0" fontId="6" fillId="0" borderId="0" xfId="56" applyNumberFormat="1" applyFont="1" applyFill="1" applyBorder="1" applyAlignment="1">
      <alignment horizontal="left" vertical="center"/>
    </xf>
    <xf numFmtId="0" fontId="6" fillId="0" borderId="0" xfId="56" applyNumberFormat="1" applyFont="1" applyFill="1" applyBorder="1" applyAlignment="1">
      <alignment horizontal="left" vertical="center" wrapText="1"/>
    </xf>
    <xf numFmtId="0" fontId="13" fillId="0" borderId="0" xfId="125" applyNumberFormat="1" applyFont="1" applyFill="1" applyBorder="1" applyAlignment="1">
      <alignment horizontal="left" vertical="center"/>
    </xf>
    <xf numFmtId="0" fontId="6" fillId="0" borderId="0" xfId="56" applyNumberFormat="1" applyFont="1" applyFill="1" applyBorder="1" applyAlignment="1">
      <alignment vertical="center"/>
    </xf>
    <xf numFmtId="0" fontId="6" fillId="0" borderId="0" xfId="125" applyFont="1" applyFill="1" applyAlignment="1">
      <alignment vertical="center"/>
    </xf>
    <xf numFmtId="169" fontId="6" fillId="0" borderId="0" xfId="125" applyNumberFormat="1" applyFont="1" applyFill="1" applyAlignment="1">
      <alignment vertical="center"/>
    </xf>
    <xf numFmtId="0" fontId="6" fillId="0" borderId="0" xfId="125" applyFont="1" applyFill="1" applyBorder="1" applyAlignment="1">
      <alignment vertical="center"/>
    </xf>
    <xf numFmtId="0" fontId="14" fillId="0" borderId="0" xfId="125" applyFont="1" applyFill="1" applyAlignment="1"/>
    <xf numFmtId="0" fontId="13" fillId="0" borderId="0" xfId="125" applyNumberFormat="1" applyFont="1" applyFill="1" applyBorder="1" applyAlignment="1">
      <alignment horizontal="center" vertical="center"/>
    </xf>
    <xf numFmtId="0" fontId="15" fillId="0" borderId="0" xfId="125" applyFont="1" applyFill="1" applyAlignment="1">
      <alignment vertical="center"/>
    </xf>
    <xf numFmtId="9" fontId="15" fillId="0" borderId="0" xfId="251" applyFont="1" applyFill="1" applyAlignment="1">
      <alignment vertical="center"/>
    </xf>
    <xf numFmtId="166" fontId="15" fillId="0" borderId="0" xfId="47" applyNumberFormat="1" applyFont="1" applyFill="1" applyAlignment="1">
      <alignment vertical="center"/>
    </xf>
    <xf numFmtId="170" fontId="17" fillId="0" borderId="0" xfId="47" applyNumberFormat="1" applyFont="1"/>
    <xf numFmtId="1" fontId="0" fillId="0" borderId="0" xfId="0" applyNumberFormat="1"/>
    <xf numFmtId="177" fontId="6" fillId="0" borderId="0" xfId="47" applyNumberFormat="1" applyFont="1" applyFill="1" applyBorder="1" applyAlignment="1">
      <alignment vertical="center"/>
    </xf>
    <xf numFmtId="177" fontId="3" fillId="0" borderId="0" xfId="125" applyNumberFormat="1" applyFont="1" applyFill="1" applyAlignment="1">
      <alignment vertical="center"/>
    </xf>
    <xf numFmtId="0" fontId="8" fillId="0" borderId="0" xfId="125" applyFont="1" applyFill="1" applyAlignment="1">
      <alignment vertical="center"/>
    </xf>
    <xf numFmtId="0" fontId="13" fillId="3" borderId="0" xfId="125" applyNumberFormat="1" applyFont="1" applyFill="1" applyBorder="1" applyAlignment="1">
      <alignment horizontal="left" vertical="center" wrapText="1"/>
    </xf>
    <xf numFmtId="0" fontId="13" fillId="3" borderId="0" xfId="125" applyNumberFormat="1" applyFont="1" applyFill="1" applyBorder="1" applyAlignment="1">
      <alignment horizontal="left" vertical="center"/>
    </xf>
    <xf numFmtId="0" fontId="6" fillId="3" borderId="0" xfId="125" applyNumberFormat="1" applyFont="1" applyFill="1" applyBorder="1" applyAlignment="1">
      <alignment horizontal="left" vertical="center" wrapText="1"/>
    </xf>
    <xf numFmtId="0" fontId="6" fillId="4" borderId="0" xfId="56" applyNumberFormat="1" applyFont="1" applyFill="1" applyBorder="1" applyAlignment="1">
      <alignment horizontal="left" vertical="center"/>
    </xf>
    <xf numFmtId="0" fontId="6" fillId="4" borderId="2" xfId="56" applyNumberFormat="1" applyFont="1" applyFill="1" applyBorder="1" applyAlignment="1">
      <alignment horizontal="left" vertical="center"/>
    </xf>
    <xf numFmtId="164" fontId="6" fillId="0" borderId="2" xfId="125" applyNumberFormat="1" applyFont="1" applyFill="1" applyBorder="1" applyAlignment="1">
      <alignment vertical="center"/>
    </xf>
    <xf numFmtId="179" fontId="1" fillId="0" borderId="0" xfId="125" applyNumberFormat="1" applyFont="1" applyFill="1" applyAlignment="1">
      <alignment vertical="center"/>
    </xf>
    <xf numFmtId="169" fontId="14" fillId="0" borderId="0" xfId="125" applyNumberFormat="1" applyFont="1" applyFill="1" applyAlignment="1"/>
    <xf numFmtId="169" fontId="6" fillId="0" borderId="0" xfId="47" applyNumberFormat="1" applyFont="1" applyFill="1" applyAlignment="1">
      <alignment vertical="center"/>
    </xf>
    <xf numFmtId="169" fontId="15" fillId="0" borderId="0" xfId="125" applyNumberFormat="1" applyFont="1" applyFill="1" applyAlignment="1">
      <alignment vertical="center"/>
    </xf>
    <xf numFmtId="164" fontId="20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6" fillId="0" borderId="0" xfId="125" applyNumberFormat="1" applyFont="1" applyFill="1" applyBorder="1" applyAlignment="1">
      <alignment horizontal="center" vertical="center"/>
    </xf>
    <xf numFmtId="0" fontId="6" fillId="3" borderId="0" xfId="125" applyNumberFormat="1" applyFont="1" applyFill="1" applyBorder="1" applyAlignment="1">
      <alignment horizontal="center" vertical="center"/>
    </xf>
    <xf numFmtId="0" fontId="6" fillId="4" borderId="0" xfId="125" applyNumberFormat="1" applyFont="1" applyFill="1" applyBorder="1" applyAlignment="1">
      <alignment horizontal="center" vertical="center"/>
    </xf>
    <xf numFmtId="0" fontId="6" fillId="0" borderId="2" xfId="125" applyNumberFormat="1" applyFont="1" applyFill="1" applyBorder="1" applyAlignment="1">
      <alignment horizontal="center" vertical="center"/>
    </xf>
    <xf numFmtId="179" fontId="15" fillId="0" borderId="0" xfId="125" applyNumberFormat="1" applyFont="1" applyFill="1" applyAlignment="1">
      <alignment vertical="center"/>
    </xf>
    <xf numFmtId="166" fontId="16" fillId="0" borderId="0" xfId="57" applyNumberFormat="1" applyFont="1" applyFill="1" applyBorder="1" applyAlignment="1">
      <alignment vertical="center"/>
    </xf>
    <xf numFmtId="170" fontId="6" fillId="0" borderId="0" xfId="125" applyNumberFormat="1" applyFont="1" applyFill="1" applyBorder="1" applyAlignment="1">
      <alignment vertical="center"/>
    </xf>
    <xf numFmtId="178" fontId="22" fillId="0" borderId="0" xfId="125" applyNumberFormat="1" applyFont="1" applyFill="1" applyAlignment="1">
      <alignment vertical="center"/>
    </xf>
    <xf numFmtId="181" fontId="6" fillId="0" borderId="0" xfId="125" applyNumberFormat="1" applyFont="1" applyFill="1" applyBorder="1" applyAlignment="1">
      <alignment vertical="center"/>
    </xf>
    <xf numFmtId="181" fontId="6" fillId="0" borderId="0" xfId="47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" fillId="0" borderId="0" xfId="125"/>
    <xf numFmtId="0" fontId="1" fillId="0" borderId="0" xfId="125" applyFill="1"/>
    <xf numFmtId="0" fontId="23" fillId="5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125" applyFont="1" applyFill="1" applyBorder="1" applyAlignment="1">
      <alignment vertical="center"/>
    </xf>
    <xf numFmtId="0" fontId="27" fillId="0" borderId="0" xfId="125" applyFont="1" applyFill="1" applyAlignment="1">
      <alignment vertical="center"/>
    </xf>
    <xf numFmtId="0" fontId="27" fillId="0" borderId="0" xfId="125" applyFont="1" applyFill="1" applyBorder="1" applyAlignment="1">
      <alignment horizontal="left" vertical="center"/>
    </xf>
    <xf numFmtId="0" fontId="27" fillId="0" borderId="0" xfId="125" applyFont="1" applyFill="1" applyAlignment="1">
      <alignment horizontal="left" vertical="center"/>
    </xf>
    <xf numFmtId="0" fontId="28" fillId="5" borderId="0" xfId="125" applyFont="1" applyFill="1" applyAlignment="1"/>
    <xf numFmtId="0" fontId="28" fillId="5" borderId="0" xfId="125" applyFont="1" applyFill="1" applyAlignment="1">
      <alignment vertical="center"/>
    </xf>
    <xf numFmtId="0" fontId="28" fillId="5" borderId="0" xfId="125" applyFont="1" applyFill="1" applyBorder="1" applyAlignment="1">
      <alignment vertical="center"/>
    </xf>
    <xf numFmtId="0" fontId="27" fillId="0" borderId="0" xfId="125" applyFont="1" applyFill="1" applyAlignment="1">
      <alignment horizontal="center" vertical="center"/>
    </xf>
    <xf numFmtId="0" fontId="30" fillId="0" borderId="0" xfId="125" applyFont="1" applyFill="1" applyBorder="1" applyAlignment="1">
      <alignment horizontal="center" vertical="center"/>
    </xf>
    <xf numFmtId="0" fontId="30" fillId="0" borderId="0" xfId="125" applyFont="1" applyFill="1" applyBorder="1" applyAlignment="1">
      <alignment horizontal="center" vertical="center" wrapText="1"/>
    </xf>
    <xf numFmtId="0" fontId="30" fillId="0" borderId="2" xfId="125" applyFont="1" applyFill="1" applyBorder="1" applyAlignment="1">
      <alignment horizontal="center" vertical="center"/>
    </xf>
    <xf numFmtId="0" fontId="30" fillId="0" borderId="0" xfId="125" applyFont="1" applyFill="1" applyBorder="1" applyAlignment="1">
      <alignment horizontal="center" vertical="center"/>
    </xf>
    <xf numFmtId="0" fontId="27" fillId="0" borderId="2" xfId="125" applyFont="1" applyFill="1" applyBorder="1" applyAlignment="1">
      <alignment horizontal="center" vertical="center"/>
    </xf>
    <xf numFmtId="0" fontId="30" fillId="0" borderId="2" xfId="125" quotePrefix="1" applyFont="1" applyFill="1" applyBorder="1" applyAlignment="1">
      <alignment horizontal="center" vertical="center"/>
    </xf>
    <xf numFmtId="0" fontId="30" fillId="0" borderId="2" xfId="125" applyFont="1" applyFill="1" applyBorder="1" applyAlignment="1">
      <alignment horizontal="center" vertical="center"/>
    </xf>
    <xf numFmtId="0" fontId="27" fillId="0" borderId="1" xfId="125" applyFont="1" applyFill="1" applyBorder="1" applyAlignment="1">
      <alignment vertical="center"/>
    </xf>
    <xf numFmtId="0" fontId="28" fillId="0" borderId="1" xfId="125" applyFont="1" applyFill="1" applyBorder="1" applyAlignment="1">
      <alignment horizontal="center" vertical="center"/>
    </xf>
    <xf numFmtId="169" fontId="28" fillId="0" borderId="1" xfId="125" applyNumberFormat="1" applyFont="1" applyFill="1" applyBorder="1" applyAlignment="1">
      <alignment horizontal="right" vertical="center"/>
    </xf>
    <xf numFmtId="0" fontId="31" fillId="0" borderId="0" xfId="125" applyFont="1" applyFill="1" applyBorder="1" applyAlignment="1">
      <alignment vertical="center"/>
    </xf>
    <xf numFmtId="0" fontId="28" fillId="0" borderId="0" xfId="125" applyFont="1" applyFill="1" applyBorder="1" applyAlignment="1">
      <alignment vertical="center" wrapText="1"/>
    </xf>
    <xf numFmtId="169" fontId="28" fillId="0" borderId="0" xfId="125" applyNumberFormat="1" applyFont="1" applyFill="1" applyBorder="1" applyAlignment="1">
      <alignment vertical="center" wrapText="1"/>
    </xf>
    <xf numFmtId="1" fontId="27" fillId="0" borderId="0" xfId="125" applyNumberFormat="1" applyFont="1" applyFill="1" applyBorder="1" applyAlignment="1">
      <alignment horizontal="center" vertical="center"/>
    </xf>
    <xf numFmtId="0" fontId="27" fillId="0" borderId="0" xfId="125" applyNumberFormat="1" applyFont="1" applyFill="1" applyBorder="1" applyAlignment="1">
      <alignment horizontal="left" vertical="center" wrapText="1"/>
    </xf>
    <xf numFmtId="169" fontId="27" fillId="0" borderId="0" xfId="125" applyNumberFormat="1" applyFont="1" applyFill="1" applyBorder="1" applyAlignment="1">
      <alignment vertical="center"/>
    </xf>
    <xf numFmtId="164" fontId="27" fillId="0" borderId="0" xfId="125" applyNumberFormat="1" applyFont="1" applyFill="1" applyBorder="1" applyAlignment="1">
      <alignment vertical="center"/>
    </xf>
    <xf numFmtId="180" fontId="27" fillId="0" borderId="0" xfId="125" applyNumberFormat="1" applyFont="1" applyFill="1" applyBorder="1" applyAlignment="1">
      <alignment vertical="center"/>
    </xf>
    <xf numFmtId="0" fontId="27" fillId="0" borderId="0" xfId="125" applyNumberFormat="1" applyFont="1" applyFill="1" applyBorder="1" applyAlignment="1">
      <alignment horizontal="left" vertical="center"/>
    </xf>
    <xf numFmtId="0" fontId="27" fillId="0" borderId="0" xfId="59" applyNumberFormat="1" applyFont="1" applyFill="1" applyBorder="1" applyAlignment="1">
      <alignment horizontal="left" vertical="center"/>
    </xf>
    <xf numFmtId="0" fontId="30" fillId="0" borderId="0" xfId="125" applyNumberFormat="1" applyFont="1" applyFill="1" applyBorder="1" applyAlignment="1">
      <alignment horizontal="left" vertical="center" wrapText="1"/>
    </xf>
    <xf numFmtId="0" fontId="27" fillId="0" borderId="0" xfId="56" applyNumberFormat="1" applyFont="1" applyFill="1" applyBorder="1" applyAlignment="1">
      <alignment horizontal="left" vertical="center"/>
    </xf>
    <xf numFmtId="0" fontId="27" fillId="0" borderId="0" xfId="56" applyNumberFormat="1" applyFont="1" applyFill="1" applyBorder="1" applyAlignment="1">
      <alignment horizontal="left" vertical="center" wrapText="1"/>
    </xf>
    <xf numFmtId="1" fontId="30" fillId="0" borderId="0" xfId="125" applyNumberFormat="1" applyFont="1" applyFill="1" applyBorder="1" applyAlignment="1">
      <alignment horizontal="center" vertical="center"/>
    </xf>
    <xf numFmtId="0" fontId="30" fillId="0" borderId="0" xfId="125" applyNumberFormat="1" applyFont="1" applyFill="1" applyBorder="1" applyAlignment="1">
      <alignment horizontal="left" vertical="center"/>
    </xf>
    <xf numFmtId="0" fontId="27" fillId="0" borderId="0" xfId="56" applyNumberFormat="1" applyFont="1" applyFill="1" applyBorder="1" applyAlignment="1">
      <alignment vertical="center"/>
    </xf>
    <xf numFmtId="0" fontId="28" fillId="0" borderId="0" xfId="125" applyFont="1" applyFill="1" applyBorder="1" applyAlignment="1">
      <alignment horizontal="center" vertical="center"/>
    </xf>
    <xf numFmtId="0" fontId="28" fillId="0" borderId="0" xfId="125" applyNumberFormat="1" applyFont="1" applyFill="1" applyBorder="1" applyAlignment="1">
      <alignment horizontal="left" vertical="center" wrapText="1"/>
    </xf>
    <xf numFmtId="1" fontId="27" fillId="0" borderId="2" xfId="125" applyNumberFormat="1" applyFont="1" applyFill="1" applyBorder="1" applyAlignment="1">
      <alignment horizontal="center" vertical="center"/>
    </xf>
    <xf numFmtId="0" fontId="27" fillId="0" borderId="2" xfId="56" applyNumberFormat="1" applyFont="1" applyFill="1" applyBorder="1" applyAlignment="1">
      <alignment horizontal="left" vertical="center"/>
    </xf>
    <xf numFmtId="169" fontId="27" fillId="0" borderId="2" xfId="125" applyNumberFormat="1" applyFont="1" applyFill="1" applyBorder="1" applyAlignment="1">
      <alignment vertical="center"/>
    </xf>
    <xf numFmtId="164" fontId="27" fillId="0" borderId="2" xfId="125" applyNumberFormat="1" applyFont="1" applyFill="1" applyBorder="1" applyAlignment="1">
      <alignment vertical="center"/>
    </xf>
    <xf numFmtId="180" fontId="27" fillId="0" borderId="2" xfId="125" applyNumberFormat="1" applyFont="1" applyFill="1" applyBorder="1" applyAlignment="1">
      <alignment vertical="center"/>
    </xf>
    <xf numFmtId="0" fontId="27" fillId="0" borderId="0" xfId="125" applyFont="1" applyFill="1" applyAlignment="1">
      <alignment horizontal="justify" vertical="center"/>
    </xf>
    <xf numFmtId="0" fontId="27" fillId="0" borderId="0" xfId="125" applyFont="1" applyFill="1" applyBorder="1" applyAlignment="1">
      <alignment horizontal="justify" vertical="center"/>
    </xf>
    <xf numFmtId="0" fontId="30" fillId="0" borderId="2" xfId="125" applyFont="1" applyFill="1" applyBorder="1" applyAlignment="1">
      <alignment horizontal="center" vertical="center" wrapText="1"/>
    </xf>
    <xf numFmtId="9" fontId="27" fillId="0" borderId="1" xfId="251" applyFont="1" applyFill="1" applyBorder="1" applyAlignment="1">
      <alignment vertical="center"/>
    </xf>
    <xf numFmtId="0" fontId="27" fillId="0" borderId="0" xfId="125" applyFont="1" applyFill="1" applyAlignment="1">
      <alignment vertical="center"/>
    </xf>
    <xf numFmtId="0" fontId="27" fillId="0" borderId="0" xfId="125" applyFont="1" applyFill="1" applyBorder="1" applyAlignment="1">
      <alignment horizontal="justify" vertical="center"/>
    </xf>
    <xf numFmtId="0" fontId="27" fillId="0" borderId="0" xfId="125" applyFont="1" applyFill="1" applyAlignment="1">
      <alignment horizontal="justify" vertical="center"/>
    </xf>
    <xf numFmtId="0" fontId="30" fillId="0" borderId="0" xfId="125" applyFont="1" applyFill="1" applyBorder="1" applyAlignment="1">
      <alignment vertical="center"/>
    </xf>
    <xf numFmtId="0" fontId="28" fillId="5" borderId="0" xfId="125" applyNumberFormat="1" applyFont="1" applyFill="1" applyAlignment="1"/>
    <xf numFmtId="9" fontId="28" fillId="5" borderId="0" xfId="251" applyFont="1" applyFill="1" applyAlignment="1"/>
    <xf numFmtId="0" fontId="28" fillId="5" borderId="0" xfId="125" applyFont="1" applyFill="1" applyAlignment="1">
      <alignment wrapText="1"/>
    </xf>
    <xf numFmtId="9" fontId="28" fillId="5" borderId="0" xfId="251" applyFont="1" applyFill="1" applyAlignment="1">
      <alignment wrapText="1"/>
    </xf>
    <xf numFmtId="0" fontId="30" fillId="0" borderId="2" xfId="125" applyFont="1" applyFill="1" applyBorder="1" applyAlignment="1">
      <alignment horizontal="center" vertical="center" wrapText="1"/>
    </xf>
    <xf numFmtId="0" fontId="30" fillId="0" borderId="0" xfId="125" applyFont="1" applyFill="1" applyBorder="1" applyAlignment="1">
      <alignment horizontal="center" vertical="center" wrapText="1"/>
    </xf>
    <xf numFmtId="0" fontId="32" fillId="0" borderId="0" xfId="125" applyFont="1" applyFill="1" applyBorder="1" applyAlignment="1">
      <alignment horizontal="center" vertical="center"/>
    </xf>
    <xf numFmtId="170" fontId="32" fillId="0" borderId="0" xfId="125" applyNumberFormat="1" applyFont="1" applyFill="1" applyAlignment="1">
      <alignment horizontal="right" vertical="center"/>
    </xf>
    <xf numFmtId="180" fontId="28" fillId="0" borderId="0" xfId="125" applyNumberFormat="1" applyFont="1" applyFill="1" applyBorder="1" applyAlignment="1">
      <alignment vertical="center"/>
    </xf>
    <xf numFmtId="170" fontId="32" fillId="0" borderId="0" xfId="125" applyNumberFormat="1" applyFont="1" applyFill="1" applyAlignment="1">
      <alignment horizontal="right" vertical="center" wrapText="1"/>
    </xf>
    <xf numFmtId="169" fontId="32" fillId="0" borderId="0" xfId="125" applyNumberFormat="1" applyFont="1" applyFill="1" applyAlignment="1">
      <alignment horizontal="right" vertical="center" wrapText="1"/>
    </xf>
    <xf numFmtId="0" fontId="32" fillId="0" borderId="0" xfId="125" applyFont="1" applyFill="1" applyBorder="1" applyAlignment="1">
      <alignment vertical="center"/>
    </xf>
    <xf numFmtId="170" fontId="32" fillId="0" borderId="0" xfId="125" applyNumberFormat="1" applyFont="1" applyFill="1" applyBorder="1" applyAlignment="1">
      <alignment horizontal="right" vertical="center"/>
    </xf>
    <xf numFmtId="170" fontId="32" fillId="0" borderId="0" xfId="125" applyNumberFormat="1" applyFont="1" applyFill="1" applyBorder="1" applyAlignment="1">
      <alignment horizontal="right" vertical="center" wrapText="1"/>
    </xf>
    <xf numFmtId="0" fontId="32" fillId="0" borderId="0" xfId="125" applyFont="1" applyFill="1" applyBorder="1" applyAlignment="1">
      <alignment horizontal="right" vertical="center" wrapText="1"/>
    </xf>
    <xf numFmtId="0" fontId="27" fillId="0" borderId="0" xfId="125" applyNumberFormat="1" applyFont="1" applyFill="1" applyBorder="1" applyAlignment="1">
      <alignment horizontal="center" vertical="center" wrapText="1"/>
    </xf>
    <xf numFmtId="9" fontId="27" fillId="0" borderId="0" xfId="251" applyFont="1" applyFill="1" applyBorder="1" applyAlignment="1">
      <alignment vertical="center" wrapText="1"/>
    </xf>
    <xf numFmtId="170" fontId="27" fillId="0" borderId="0" xfId="125" applyNumberFormat="1" applyFont="1" applyFill="1" applyBorder="1" applyAlignment="1">
      <alignment horizontal="right" vertical="center"/>
    </xf>
    <xf numFmtId="170" fontId="30" fillId="0" borderId="0" xfId="125" applyNumberFormat="1" applyFont="1" applyFill="1" applyBorder="1" applyAlignment="1">
      <alignment horizontal="right" vertical="center"/>
    </xf>
    <xf numFmtId="169" fontId="27" fillId="0" borderId="0" xfId="125" applyNumberFormat="1" applyFont="1" applyFill="1" applyBorder="1" applyAlignment="1">
      <alignment vertical="center" wrapText="1"/>
    </xf>
    <xf numFmtId="9" fontId="27" fillId="0" borderId="0" xfId="251" applyFont="1" applyFill="1" applyBorder="1" applyAlignment="1">
      <alignment vertical="center"/>
    </xf>
    <xf numFmtId="9" fontId="27" fillId="0" borderId="0" xfId="251" applyFont="1" applyFill="1" applyBorder="1" applyAlignment="1" applyProtection="1">
      <alignment vertical="center" wrapText="1"/>
    </xf>
    <xf numFmtId="9" fontId="27" fillId="0" borderId="0" xfId="251" applyFont="1" applyFill="1" applyBorder="1" applyAlignment="1">
      <alignment horizontal="left" vertical="center"/>
    </xf>
    <xf numFmtId="0" fontId="27" fillId="0" borderId="0" xfId="125" applyFont="1" applyFill="1" applyBorder="1" applyAlignment="1">
      <alignment horizontal="center" vertical="center"/>
    </xf>
    <xf numFmtId="170" fontId="30" fillId="0" borderId="0" xfId="125" applyNumberFormat="1" applyFont="1" applyFill="1" applyBorder="1" applyAlignment="1">
      <alignment vertical="center"/>
    </xf>
    <xf numFmtId="0" fontId="30" fillId="0" borderId="0" xfId="125" applyNumberFormat="1" applyFont="1" applyFill="1" applyBorder="1" applyAlignment="1">
      <alignment horizontal="center" vertical="center" wrapText="1"/>
    </xf>
    <xf numFmtId="0" fontId="30" fillId="0" borderId="0" xfId="125" applyFont="1" applyFill="1" applyBorder="1" applyAlignment="1">
      <alignment vertical="center"/>
    </xf>
    <xf numFmtId="9" fontId="30" fillId="0" borderId="0" xfId="251" applyFont="1" applyFill="1" applyBorder="1" applyAlignment="1">
      <alignment vertical="center" wrapText="1"/>
    </xf>
    <xf numFmtId="0" fontId="27" fillId="0" borderId="0" xfId="125" applyFont="1" applyFill="1" applyBorder="1" applyAlignment="1">
      <alignment horizontal="center" vertical="center" wrapText="1"/>
    </xf>
    <xf numFmtId="9" fontId="27" fillId="0" borderId="0" xfId="251" applyFont="1" applyFill="1" applyBorder="1" applyAlignment="1">
      <alignment horizontal="left" vertical="center" wrapText="1"/>
    </xf>
    <xf numFmtId="9" fontId="30" fillId="0" borderId="0" xfId="251" applyFont="1" applyFill="1" applyBorder="1" applyAlignment="1">
      <alignment horizontal="left" vertical="center" wrapText="1"/>
    </xf>
    <xf numFmtId="170" fontId="30" fillId="0" borderId="0" xfId="125" applyNumberFormat="1" applyFont="1" applyFill="1" applyBorder="1" applyAlignment="1">
      <alignment horizontal="right" vertical="center" wrapText="1"/>
    </xf>
    <xf numFmtId="170" fontId="30" fillId="0" borderId="0" xfId="125" applyNumberFormat="1" applyFont="1" applyFill="1" applyBorder="1" applyAlignment="1">
      <alignment vertical="center" wrapText="1"/>
    </xf>
    <xf numFmtId="164" fontId="30" fillId="0" borderId="0" xfId="125" applyNumberFormat="1" applyFont="1" applyFill="1" applyBorder="1" applyAlignment="1">
      <alignment vertical="center"/>
    </xf>
    <xf numFmtId="0" fontId="28" fillId="0" borderId="0" xfId="125" applyFont="1" applyFill="1" applyBorder="1" applyAlignment="1">
      <alignment horizontal="left" vertical="center" wrapText="1"/>
    </xf>
    <xf numFmtId="164" fontId="32" fillId="0" borderId="0" xfId="125" applyNumberFormat="1" applyFont="1" applyFill="1" applyBorder="1" applyAlignment="1">
      <alignment horizontal="right" vertical="center"/>
    </xf>
    <xf numFmtId="0" fontId="30" fillId="0" borderId="0" xfId="125" applyFont="1" applyFill="1" applyBorder="1" applyAlignment="1">
      <alignment horizontal="right" vertical="center"/>
    </xf>
  </cellXfs>
  <cellStyles count="261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" xfId="47" builtinId="3"/>
    <cellStyle name="Millares 10" xfId="48"/>
    <cellStyle name="Millares 11" xfId="49"/>
    <cellStyle name="Millares 11 2" xfId="50"/>
    <cellStyle name="Millares 12" xfId="51"/>
    <cellStyle name="Millares 13" xfId="52"/>
    <cellStyle name="Millares 14" xfId="53"/>
    <cellStyle name="Millares 2" xfId="54"/>
    <cellStyle name="Millares 2 2" xfId="55"/>
    <cellStyle name="Millares 2 2 2" xfId="56"/>
    <cellStyle name="Millares 2 2 3" xfId="57"/>
    <cellStyle name="Millares 2 3" xfId="58"/>
    <cellStyle name="Millares 2_Avance f y f CFE dlls" xfId="59"/>
    <cellStyle name="Millares 3" xfId="60"/>
    <cellStyle name="Millares 3 2" xfId="61"/>
    <cellStyle name="Millares 3 3" xfId="62"/>
    <cellStyle name="Millares 3 4" xfId="63"/>
    <cellStyle name="Millares 3 5" xfId="64"/>
    <cellStyle name="Millares 3 6" xfId="65"/>
    <cellStyle name="Millares 3 7" xfId="66"/>
    <cellStyle name="Millares 3 8" xfId="67"/>
    <cellStyle name="Millares 3 9" xfId="68"/>
    <cellStyle name="Millares 4" xfId="69"/>
    <cellStyle name="Millares 4 2" xfId="70"/>
    <cellStyle name="Millares 4 2 2" xfId="71"/>
    <cellStyle name="Millares 4 3" xfId="72"/>
    <cellStyle name="Millares 4 3 2" xfId="73"/>
    <cellStyle name="Millares 4 4" xfId="74"/>
    <cellStyle name="Millares 4 4 2" xfId="75"/>
    <cellStyle name="Millares 4 5" xfId="76"/>
    <cellStyle name="Millares 4 5 2" xfId="77"/>
    <cellStyle name="Millares 4 6" xfId="78"/>
    <cellStyle name="Millares 4 6 2" xfId="79"/>
    <cellStyle name="Millares 4 7" xfId="80"/>
    <cellStyle name="Millares 4 7 2" xfId="81"/>
    <cellStyle name="Millares 4 8" xfId="82"/>
    <cellStyle name="Millares 4 8 2" xfId="83"/>
    <cellStyle name="Millares 4 9" xfId="84"/>
    <cellStyle name="Millares 5" xfId="85"/>
    <cellStyle name="Millares 5 2" xfId="86"/>
    <cellStyle name="Millares 5 2 2" xfId="87"/>
    <cellStyle name="Millares 5 3" xfId="88"/>
    <cellStyle name="Millares 5 3 2" xfId="89"/>
    <cellStyle name="Millares 5 4" xfId="90"/>
    <cellStyle name="Millares 5 4 2" xfId="91"/>
    <cellStyle name="Millares 5 5" xfId="92"/>
    <cellStyle name="Millares 5 5 2" xfId="93"/>
    <cellStyle name="Millares 5 6" xfId="94"/>
    <cellStyle name="Millares 5 6 2" xfId="95"/>
    <cellStyle name="Millares 5 7" xfId="96"/>
    <cellStyle name="Millares 5 7 2" xfId="97"/>
    <cellStyle name="Millares 5 8" xfId="98"/>
    <cellStyle name="Millares 5 8 2" xfId="99"/>
    <cellStyle name="Millares 5 9" xfId="100"/>
    <cellStyle name="Millares 6" xfId="101"/>
    <cellStyle name="Millares 7" xfId="102"/>
    <cellStyle name="Millares 8" xfId="103"/>
    <cellStyle name="Millares 9" xfId="104"/>
    <cellStyle name="Moneda 2" xfId="105"/>
    <cellStyle name="Moneda 2 2" xfId="106"/>
    <cellStyle name="Moneda 2 3" xfId="107"/>
    <cellStyle name="Moneda 2 4" xfId="108"/>
    <cellStyle name="Moneda 2 5" xfId="109"/>
    <cellStyle name="Moneda 2 6" xfId="110"/>
    <cellStyle name="Moneda 2 7" xfId="111"/>
    <cellStyle name="Moneda 2 8" xfId="112"/>
    <cellStyle name="Moneda 2 9" xfId="113"/>
    <cellStyle name="Normal" xfId="0" builtinId="0"/>
    <cellStyle name="Normal 10" xfId="114"/>
    <cellStyle name="Normal 11" xfId="115"/>
    <cellStyle name="Normal 1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19 2" xfId="124"/>
    <cellStyle name="Normal 2" xfId="125"/>
    <cellStyle name="Normal 2 10" xfId="126"/>
    <cellStyle name="Normal 2 11" xfId="127"/>
    <cellStyle name="Normal 2 2" xfId="128"/>
    <cellStyle name="Normal 2 2 2" xfId="129"/>
    <cellStyle name="Normal 2 2 3" xfId="130"/>
    <cellStyle name="Normal 2 2 4" xfId="131"/>
    <cellStyle name="Normal 2 2 5" xfId="132"/>
    <cellStyle name="Normal 2 2 6" xfId="133"/>
    <cellStyle name="Normal 2 2 7" xfId="134"/>
    <cellStyle name="Normal 2 2 8" xfId="135"/>
    <cellStyle name="Normal 2 2 9" xfId="136"/>
    <cellStyle name="Normal 2 3" xfId="137"/>
    <cellStyle name="Normal 2 4" xfId="138"/>
    <cellStyle name="Normal 2 5" xfId="139"/>
    <cellStyle name="Normal 2 6" xfId="140"/>
    <cellStyle name="Normal 2 7" xfId="141"/>
    <cellStyle name="Normal 2 8" xfId="142"/>
    <cellStyle name="Normal 2 9" xfId="143"/>
    <cellStyle name="Normal 2_Hoja1" xfId="144"/>
    <cellStyle name="Normal 20" xfId="145"/>
    <cellStyle name="Normal 21" xfId="146"/>
    <cellStyle name="Normal 22" xfId="147"/>
    <cellStyle name="Normal 22 10" xfId="148"/>
    <cellStyle name="Normal 22 11" xfId="149"/>
    <cellStyle name="Normal 22 12" xfId="150"/>
    <cellStyle name="Normal 22 13" xfId="151"/>
    <cellStyle name="Normal 22 14" xfId="152"/>
    <cellStyle name="Normal 22 15" xfId="153"/>
    <cellStyle name="Normal 22 16" xfId="154"/>
    <cellStyle name="Normal 22 17" xfId="155"/>
    <cellStyle name="Normal 22 18" xfId="156"/>
    <cellStyle name="Normal 22 19" xfId="157"/>
    <cellStyle name="Normal 22 2" xfId="158"/>
    <cellStyle name="Normal 22 20" xfId="159"/>
    <cellStyle name="Normal 22 21" xfId="160"/>
    <cellStyle name="Normal 22 22" xfId="161"/>
    <cellStyle name="Normal 22 23" xfId="162"/>
    <cellStyle name="Normal 22 24" xfId="163"/>
    <cellStyle name="Normal 22 25" xfId="164"/>
    <cellStyle name="Normal 22 26" xfId="165"/>
    <cellStyle name="Normal 22 27" xfId="166"/>
    <cellStyle name="Normal 22 28" xfId="167"/>
    <cellStyle name="Normal 22 29" xfId="168"/>
    <cellStyle name="Normal 22 3" xfId="169"/>
    <cellStyle name="Normal 22 30" xfId="170"/>
    <cellStyle name="Normal 22 31" xfId="171"/>
    <cellStyle name="Normal 22 32" xfId="172"/>
    <cellStyle name="Normal 22 33" xfId="173"/>
    <cellStyle name="Normal 22 34" xfId="174"/>
    <cellStyle name="Normal 22 35" xfId="175"/>
    <cellStyle name="Normal 22 4" xfId="176"/>
    <cellStyle name="Normal 22 5" xfId="177"/>
    <cellStyle name="Normal 22 6" xfId="178"/>
    <cellStyle name="Normal 22 7" xfId="179"/>
    <cellStyle name="Normal 22 8" xfId="180"/>
    <cellStyle name="Normal 22 9" xfId="181"/>
    <cellStyle name="Normal 23" xfId="182"/>
    <cellStyle name="Normal 24" xfId="183"/>
    <cellStyle name="Normal 25" xfId="184"/>
    <cellStyle name="Normal 26" xfId="185"/>
    <cellStyle name="Normal 27" xfId="186"/>
    <cellStyle name="Normal 3" xfId="187"/>
    <cellStyle name="Normal 3 2" xfId="188"/>
    <cellStyle name="Normal 3 3" xfId="189"/>
    <cellStyle name="Normal 3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2" xfId="197"/>
    <cellStyle name="Normal 4 2 2" xfId="198"/>
    <cellStyle name="Normal 4 3" xfId="199"/>
    <cellStyle name="Normal 4 3 2" xfId="200"/>
    <cellStyle name="Normal 4 4" xfId="201"/>
    <cellStyle name="Normal 4 4 2" xfId="202"/>
    <cellStyle name="Normal 4 5" xfId="203"/>
    <cellStyle name="Normal 4 5 2" xfId="204"/>
    <cellStyle name="Normal 4 6" xfId="205"/>
    <cellStyle name="Normal 4 6 2" xfId="206"/>
    <cellStyle name="Normal 4 7" xfId="207"/>
    <cellStyle name="Normal 4 7 2" xfId="208"/>
    <cellStyle name="Normal 4 8" xfId="209"/>
    <cellStyle name="Normal 4 8 2" xfId="210"/>
    <cellStyle name="Normal 4 9" xfId="211"/>
    <cellStyle name="Normal 5" xfId="212"/>
    <cellStyle name="Normal 5 2" xfId="213"/>
    <cellStyle name="Normal 6" xfId="214"/>
    <cellStyle name="Normal 6 2" xfId="215"/>
    <cellStyle name="Normal 7" xfId="216"/>
    <cellStyle name="Normal 7 2" xfId="217"/>
    <cellStyle name="Normal 7 3" xfId="218"/>
    <cellStyle name="Normal 7 4" xfId="219"/>
    <cellStyle name="Normal 7 5" xfId="220"/>
    <cellStyle name="Normal 7 6" xfId="221"/>
    <cellStyle name="Normal 7 7" xfId="222"/>
    <cellStyle name="Normal 8" xfId="223"/>
    <cellStyle name="Normal 9" xfId="224"/>
    <cellStyle name="Notas 10" xfId="225"/>
    <cellStyle name="Notas 11" xfId="226"/>
    <cellStyle name="Notas 12" xfId="227"/>
    <cellStyle name="Notas 13" xfId="228"/>
    <cellStyle name="Notas 14" xfId="229"/>
    <cellStyle name="Notas 15" xfId="230"/>
    <cellStyle name="Notas 16" xfId="231"/>
    <cellStyle name="Notas 17" xfId="232"/>
    <cellStyle name="Notas 18" xfId="233"/>
    <cellStyle name="Notas 19" xfId="234"/>
    <cellStyle name="Notas 2" xfId="235"/>
    <cellStyle name="Notas 20" xfId="236"/>
    <cellStyle name="Notas 21" xfId="237"/>
    <cellStyle name="Notas 22" xfId="238"/>
    <cellStyle name="Notas 23" xfId="239"/>
    <cellStyle name="Notas 24" xfId="240"/>
    <cellStyle name="Notas 25" xfId="241"/>
    <cellStyle name="Notas 26" xfId="242"/>
    <cellStyle name="Notas 3" xfId="243"/>
    <cellStyle name="Notas 4" xfId="244"/>
    <cellStyle name="Notas 5" xfId="245"/>
    <cellStyle name="Notas 6" xfId="246"/>
    <cellStyle name="Notas 7" xfId="247"/>
    <cellStyle name="Notas 8" xfId="248"/>
    <cellStyle name="Notas 9" xfId="249"/>
    <cellStyle name="Percent_fotfcor" xfId="250"/>
    <cellStyle name="Porcentaje" xfId="251" builtinId="5"/>
    <cellStyle name="Porcentual 2" xfId="252"/>
    <cellStyle name="Porcentual 2 2" xfId="253"/>
    <cellStyle name="Porcentual 2 3" xfId="254"/>
    <cellStyle name="Porcentual 2 4" xfId="255"/>
    <cellStyle name="Porcentual 2 5" xfId="256"/>
    <cellStyle name="Porcentual 2 6" xfId="257"/>
    <cellStyle name="Porcentual 2 7" xfId="258"/>
    <cellStyle name="Porcentual 2 8" xfId="259"/>
    <cellStyle name="Porcentual 2 9" xfId="26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1" name="pasivo" displayName="pasivo" ref="B3:F210" totalsRowShown="0">
  <tableColumns count="5">
    <tableColumn id="1" name="Columna1"/>
    <tableColumn id="2" name="Columna2"/>
    <tableColumn id="3" name="Columna3" dataDxfId="0" dataCellStyle="Millares"/>
    <tableColumn id="4" name="Columna4"/>
    <tableColumn id="5" name="observacione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315"/>
  <sheetViews>
    <sheetView showGridLines="0" tabSelected="1" zoomScale="90" zoomScaleNormal="90" zoomScaleSheetLayoutView="100" workbookViewId="0">
      <selection sqref="A1:B1"/>
    </sheetView>
  </sheetViews>
  <sheetFormatPr baseColWidth="10" defaultColWidth="46.42578125" defaultRowHeight="12.75" x14ac:dyDescent="0.25"/>
  <cols>
    <col min="1" max="1" width="5.42578125" style="2" customWidth="1"/>
    <col min="2" max="2" width="61.5703125" style="2" customWidth="1"/>
    <col min="3" max="6" width="13.7109375" style="2" customWidth="1"/>
    <col min="7" max="7" width="0.7109375" style="2" customWidth="1"/>
    <col min="8" max="10" width="13.7109375" style="2" customWidth="1"/>
    <col min="11" max="11" width="1.140625" style="2" customWidth="1"/>
    <col min="12" max="13" width="13.7109375" style="2" customWidth="1"/>
    <col min="14" max="14" width="7.7109375" style="2" customWidth="1"/>
    <col min="15" max="16384" width="46.42578125" style="2"/>
  </cols>
  <sheetData>
    <row r="1" spans="1:14" ht="84" customHeight="1" x14ac:dyDescent="0.2">
      <c r="A1" s="76" t="s">
        <v>568</v>
      </c>
      <c r="B1" s="76"/>
      <c r="C1" s="73" t="s">
        <v>571</v>
      </c>
      <c r="D1" s="73"/>
      <c r="E1" s="73"/>
      <c r="F1" s="74"/>
      <c r="G1" s="73"/>
      <c r="H1" s="74"/>
      <c r="I1" s="74"/>
      <c r="J1" s="74"/>
      <c r="K1" s="74"/>
      <c r="L1" s="75"/>
      <c r="M1" s="74"/>
    </row>
    <row r="2" spans="1:14" ht="43.5" customHeight="1" x14ac:dyDescent="0.3">
      <c r="A2" s="77" t="s">
        <v>569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4" ht="32.25" customHeight="1" x14ac:dyDescent="0.25">
      <c r="A3" s="78" t="s">
        <v>570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4" s="1" customFormat="1" ht="17.100000000000001" customHeight="1" x14ac:dyDescent="0.25">
      <c r="A4" s="83" t="s">
        <v>572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s="1" customFormat="1" ht="16.899999999999999" customHeight="1" x14ac:dyDescent="0.25">
      <c r="A5" s="83" t="s">
        <v>171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4" s="1" customFormat="1" ht="16.899999999999999" customHeight="1" x14ac:dyDescent="0.25">
      <c r="A6" s="83" t="s">
        <v>172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s="1" customFormat="1" ht="16.899999999999999" customHeight="1" x14ac:dyDescent="0.25">
      <c r="A7" s="83" t="s">
        <v>573</v>
      </c>
      <c r="B7" s="84"/>
      <c r="C7" s="85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4" s="6" customFormat="1" ht="17.100000000000001" customHeight="1" x14ac:dyDescent="0.25">
      <c r="A8" s="86" t="s">
        <v>480</v>
      </c>
      <c r="B8" s="87" t="s">
        <v>176</v>
      </c>
      <c r="C8" s="88" t="s">
        <v>342</v>
      </c>
      <c r="D8" s="89" t="s">
        <v>173</v>
      </c>
      <c r="E8" s="89"/>
      <c r="F8" s="89"/>
      <c r="G8" s="90"/>
      <c r="H8" s="89" t="s">
        <v>174</v>
      </c>
      <c r="I8" s="89"/>
      <c r="J8" s="89"/>
      <c r="K8" s="90"/>
      <c r="L8" s="89" t="s">
        <v>175</v>
      </c>
      <c r="M8" s="89"/>
      <c r="N8" s="70">
        <v>15.154199999999999</v>
      </c>
    </row>
    <row r="9" spans="1:14" s="6" customFormat="1" ht="17.100000000000001" customHeight="1" x14ac:dyDescent="0.25">
      <c r="A9" s="86"/>
      <c r="B9" s="87"/>
      <c r="C9" s="88"/>
      <c r="D9" s="90" t="s">
        <v>491</v>
      </c>
      <c r="E9" s="90" t="s">
        <v>492</v>
      </c>
      <c r="F9" s="90" t="s">
        <v>177</v>
      </c>
      <c r="G9" s="90"/>
      <c r="H9" s="90" t="s">
        <v>178</v>
      </c>
      <c r="I9" s="90" t="s">
        <v>179</v>
      </c>
      <c r="J9" s="90" t="s">
        <v>177</v>
      </c>
      <c r="K9" s="90"/>
      <c r="L9" s="90" t="s">
        <v>180</v>
      </c>
      <c r="M9" s="90" t="s">
        <v>31</v>
      </c>
    </row>
    <row r="10" spans="1:14" s="3" customFormat="1" ht="15" customHeight="1" x14ac:dyDescent="0.25">
      <c r="A10" s="91"/>
      <c r="B10" s="89"/>
      <c r="C10" s="92" t="s">
        <v>33</v>
      </c>
      <c r="D10" s="93" t="s">
        <v>1</v>
      </c>
      <c r="E10" s="93" t="s">
        <v>2</v>
      </c>
      <c r="F10" s="93" t="s">
        <v>181</v>
      </c>
      <c r="G10" s="93"/>
      <c r="H10" s="93" t="s">
        <v>182</v>
      </c>
      <c r="I10" s="93" t="s">
        <v>183</v>
      </c>
      <c r="J10" s="93" t="s">
        <v>184</v>
      </c>
      <c r="K10" s="93"/>
      <c r="L10" s="93" t="s">
        <v>185</v>
      </c>
      <c r="M10" s="93" t="s">
        <v>186</v>
      </c>
    </row>
    <row r="11" spans="1:14" s="3" customFormat="1" ht="17.100000000000001" customHeight="1" x14ac:dyDescent="0.25">
      <c r="A11" s="94"/>
      <c r="B11" s="95" t="s">
        <v>31</v>
      </c>
      <c r="C11" s="96">
        <f>+C12+C191</f>
        <v>254128.57214946565</v>
      </c>
      <c r="D11" s="96">
        <f>+D12+D191</f>
        <v>140079.34825317719</v>
      </c>
      <c r="E11" s="96">
        <f>+E12+E191</f>
        <v>3933.4155416816011</v>
      </c>
      <c r="F11" s="96">
        <f>+F12+F191</f>
        <v>144012.76379485874</v>
      </c>
      <c r="G11" s="96"/>
      <c r="H11" s="96">
        <f>+H12+H191</f>
        <v>11940.26672223845</v>
      </c>
      <c r="I11" s="96">
        <f>+I12+I191</f>
        <v>15914.037348344664</v>
      </c>
      <c r="J11" s="96">
        <f>+J12+J191</f>
        <v>27854.304070583115</v>
      </c>
      <c r="K11" s="96"/>
      <c r="L11" s="96">
        <f>+L12+L191</f>
        <v>82261.504284023875</v>
      </c>
      <c r="M11" s="96">
        <f>+M12+M191</f>
        <v>110115.80835460694</v>
      </c>
    </row>
    <row r="12" spans="1:14" s="5" customFormat="1" ht="17.100000000000001" customHeight="1" x14ac:dyDescent="0.25">
      <c r="A12" s="97">
        <f>COUNT(A13:A190)</f>
        <v>178</v>
      </c>
      <c r="B12" s="98" t="s">
        <v>187</v>
      </c>
      <c r="C12" s="99">
        <f>SUM(C13:C190)</f>
        <v>203891.02395960302</v>
      </c>
      <c r="D12" s="99">
        <f>SUM(D13:D190)</f>
        <v>126235.09822655117</v>
      </c>
      <c r="E12" s="99">
        <f>SUM(E13:E190)</f>
        <v>2882.4008819635151</v>
      </c>
      <c r="F12" s="99">
        <f>SUM(F13:F190)</f>
        <v>129117.49910851463</v>
      </c>
      <c r="G12" s="99">
        <f>SUM(G13:G187)</f>
        <v>123762.39282730361</v>
      </c>
      <c r="H12" s="99">
        <f>SUM(H13:H190)</f>
        <v>8115.9042148665467</v>
      </c>
      <c r="I12" s="99">
        <f>SUM(I13:I190)</f>
        <v>11077.725915718969</v>
      </c>
      <c r="J12" s="99">
        <f>SUM(J13:J190)</f>
        <v>19193.630130585516</v>
      </c>
      <c r="K12" s="99">
        <f>SUM(K13:K187)</f>
        <v>0</v>
      </c>
      <c r="L12" s="99">
        <f>SUM(L13:L190)</f>
        <v>55579.89472050294</v>
      </c>
      <c r="M12" s="99">
        <f>SUM(M13:M190)</f>
        <v>74773.524851088427</v>
      </c>
    </row>
    <row r="13" spans="1:14" s="5" customFormat="1" ht="17.100000000000001" customHeight="1" x14ac:dyDescent="0.25">
      <c r="A13" s="100">
        <v>1</v>
      </c>
      <c r="B13" s="101" t="s">
        <v>188</v>
      </c>
      <c r="C13" s="102">
        <v>1565.9744111999998</v>
      </c>
      <c r="D13" s="102">
        <v>1487.38473</v>
      </c>
      <c r="E13" s="102">
        <v>0</v>
      </c>
      <c r="F13" s="103">
        <f t="shared" ref="F13:F76" si="0">D13+E13</f>
        <v>1487.38473</v>
      </c>
      <c r="G13" s="102"/>
      <c r="H13" s="102">
        <v>78.589681200000001</v>
      </c>
      <c r="I13" s="102">
        <v>0</v>
      </c>
      <c r="J13" s="102">
        <f>H13+I13</f>
        <v>78.589681200000001</v>
      </c>
      <c r="K13" s="102"/>
      <c r="L13" s="104">
        <f>C13-F13-J13</f>
        <v>-1.4210854715202004E-13</v>
      </c>
      <c r="M13" s="104">
        <f>J13+L13</f>
        <v>78.589681199999859</v>
      </c>
    </row>
    <row r="14" spans="1:14" s="5" customFormat="1" ht="17.100000000000001" customHeight="1" x14ac:dyDescent="0.25">
      <c r="A14" s="100">
        <v>2</v>
      </c>
      <c r="B14" s="101" t="s">
        <v>189</v>
      </c>
      <c r="C14" s="102">
        <v>4203.2593492347605</v>
      </c>
      <c r="D14" s="102">
        <v>3982.0535477537583</v>
      </c>
      <c r="E14" s="102">
        <v>0</v>
      </c>
      <c r="F14" s="103">
        <f t="shared" si="0"/>
        <v>3982.0535477537583</v>
      </c>
      <c r="G14" s="102">
        <f t="shared" ref="G14:G76" si="1">+E14+F14</f>
        <v>3982.0535477537583</v>
      </c>
      <c r="H14" s="102">
        <v>43.919964875303997</v>
      </c>
      <c r="I14" s="102">
        <v>177.285836151072</v>
      </c>
      <c r="J14" s="102">
        <f t="shared" ref="J14:J77" si="2">H14+I14</f>
        <v>221.20580102637601</v>
      </c>
      <c r="K14" s="102"/>
      <c r="L14" s="104">
        <f t="shared" ref="L14:L77" si="3">C14-F14-J14</f>
        <v>4.5462624598258117E-7</v>
      </c>
      <c r="M14" s="104">
        <f t="shared" ref="M14:M77" si="4">J14+L14</f>
        <v>221.20580148100225</v>
      </c>
    </row>
    <row r="15" spans="1:14" s="5" customFormat="1" ht="17.100000000000001" customHeight="1" x14ac:dyDescent="0.25">
      <c r="A15" s="100">
        <v>3</v>
      </c>
      <c r="B15" s="101" t="s">
        <v>190</v>
      </c>
      <c r="C15" s="102">
        <v>416.23837770635998</v>
      </c>
      <c r="D15" s="102">
        <v>416.23837755481799</v>
      </c>
      <c r="E15" s="102">
        <v>0</v>
      </c>
      <c r="F15" s="103">
        <f t="shared" si="0"/>
        <v>416.23837755481799</v>
      </c>
      <c r="G15" s="102">
        <f t="shared" si="1"/>
        <v>416.23837755481799</v>
      </c>
      <c r="H15" s="102">
        <v>0</v>
      </c>
      <c r="I15" s="102">
        <v>0</v>
      </c>
      <c r="J15" s="102">
        <f t="shared" si="2"/>
        <v>0</v>
      </c>
      <c r="K15" s="102"/>
      <c r="L15" s="104">
        <f t="shared" si="3"/>
        <v>1.5154199672906543E-7</v>
      </c>
      <c r="M15" s="104">
        <f t="shared" si="4"/>
        <v>1.5154199672906543E-7</v>
      </c>
    </row>
    <row r="16" spans="1:14" s="5" customFormat="1" ht="17.100000000000001" customHeight="1" x14ac:dyDescent="0.25">
      <c r="A16" s="100">
        <v>4</v>
      </c>
      <c r="B16" s="101" t="s">
        <v>191</v>
      </c>
      <c r="C16" s="102">
        <v>4368.0965189638682</v>
      </c>
      <c r="D16" s="102">
        <v>4368.0965189638682</v>
      </c>
      <c r="E16" s="102">
        <v>0</v>
      </c>
      <c r="F16" s="103">
        <f t="shared" si="0"/>
        <v>4368.0965189638682</v>
      </c>
      <c r="G16" s="102">
        <f t="shared" si="1"/>
        <v>4368.0965189638682</v>
      </c>
      <c r="H16" s="102">
        <v>0</v>
      </c>
      <c r="I16" s="102">
        <v>0</v>
      </c>
      <c r="J16" s="102">
        <f t="shared" si="2"/>
        <v>0</v>
      </c>
      <c r="K16" s="102"/>
      <c r="L16" s="104">
        <f t="shared" si="3"/>
        <v>0</v>
      </c>
      <c r="M16" s="104">
        <f t="shared" si="4"/>
        <v>0</v>
      </c>
    </row>
    <row r="17" spans="1:13" s="5" customFormat="1" ht="17.100000000000001" customHeight="1" x14ac:dyDescent="0.25">
      <c r="A17" s="100">
        <v>5</v>
      </c>
      <c r="B17" s="101" t="s">
        <v>192</v>
      </c>
      <c r="C17" s="102">
        <v>927.55296963000001</v>
      </c>
      <c r="D17" s="102">
        <v>927.55296963000001</v>
      </c>
      <c r="E17" s="102">
        <v>0</v>
      </c>
      <c r="F17" s="103">
        <f t="shared" si="0"/>
        <v>927.55296963000001</v>
      </c>
      <c r="G17" s="102">
        <f t="shared" si="1"/>
        <v>927.55296963000001</v>
      </c>
      <c r="H17" s="102">
        <v>0</v>
      </c>
      <c r="I17" s="102">
        <v>0</v>
      </c>
      <c r="J17" s="102">
        <f t="shared" si="2"/>
        <v>0</v>
      </c>
      <c r="K17" s="102"/>
      <c r="L17" s="104">
        <f t="shared" si="3"/>
        <v>0</v>
      </c>
      <c r="M17" s="104">
        <f t="shared" si="4"/>
        <v>0</v>
      </c>
    </row>
    <row r="18" spans="1:13" s="5" customFormat="1" ht="17.100000000000001" customHeight="1" x14ac:dyDescent="0.25">
      <c r="A18" s="100">
        <v>6</v>
      </c>
      <c r="B18" s="101" t="s">
        <v>193</v>
      </c>
      <c r="C18" s="102">
        <v>4665.2713987199395</v>
      </c>
      <c r="D18" s="102">
        <v>2682.7185583550158</v>
      </c>
      <c r="E18" s="102">
        <v>0</v>
      </c>
      <c r="F18" s="103">
        <f t="shared" si="0"/>
        <v>2682.7185583550158</v>
      </c>
      <c r="G18" s="102">
        <f t="shared" si="1"/>
        <v>2682.7185583550158</v>
      </c>
      <c r="H18" s="102">
        <v>0</v>
      </c>
      <c r="I18" s="102">
        <v>1982.552840668008</v>
      </c>
      <c r="J18" s="102">
        <f t="shared" si="2"/>
        <v>1982.552840668008</v>
      </c>
      <c r="K18" s="102"/>
      <c r="L18" s="104">
        <f t="shared" si="3"/>
        <v>-3.0308433451864403E-7</v>
      </c>
      <c r="M18" s="104">
        <f t="shared" si="4"/>
        <v>1982.5528403649237</v>
      </c>
    </row>
    <row r="19" spans="1:13" s="5" customFormat="1" ht="17.100000000000001" customHeight="1" x14ac:dyDescent="0.25">
      <c r="A19" s="100">
        <v>7</v>
      </c>
      <c r="B19" s="101" t="s">
        <v>194</v>
      </c>
      <c r="C19" s="102">
        <v>10626.425937703567</v>
      </c>
      <c r="D19" s="102">
        <v>9132.4713455484307</v>
      </c>
      <c r="E19" s="102">
        <v>68.338681408295983</v>
      </c>
      <c r="F19" s="103">
        <f t="shared" si="0"/>
        <v>9200.8100269567258</v>
      </c>
      <c r="G19" s="102">
        <f t="shared" si="1"/>
        <v>9269.1487083650209</v>
      </c>
      <c r="H19" s="102">
        <v>215.62855685319599</v>
      </c>
      <c r="I19" s="102">
        <v>321.24137434093797</v>
      </c>
      <c r="J19" s="102">
        <f t="shared" si="2"/>
        <v>536.86993119413398</v>
      </c>
      <c r="K19" s="102"/>
      <c r="L19" s="104">
        <f t="shared" si="3"/>
        <v>888.74597955270713</v>
      </c>
      <c r="M19" s="104">
        <f t="shared" si="4"/>
        <v>1425.6159107468411</v>
      </c>
    </row>
    <row r="20" spans="1:13" s="5" customFormat="1" ht="17.100000000000001" customHeight="1" x14ac:dyDescent="0.25">
      <c r="A20" s="100">
        <v>9</v>
      </c>
      <c r="B20" s="101" t="s">
        <v>195</v>
      </c>
      <c r="C20" s="102">
        <v>1515.7067629266</v>
      </c>
      <c r="D20" s="102">
        <v>1515.7067629266</v>
      </c>
      <c r="E20" s="102">
        <v>0</v>
      </c>
      <c r="F20" s="103">
        <f t="shared" si="0"/>
        <v>1515.7067629266</v>
      </c>
      <c r="G20" s="102">
        <f t="shared" si="1"/>
        <v>1515.7067629266</v>
      </c>
      <c r="H20" s="102">
        <v>0</v>
      </c>
      <c r="I20" s="102">
        <v>0</v>
      </c>
      <c r="J20" s="102">
        <f t="shared" si="2"/>
        <v>0</v>
      </c>
      <c r="K20" s="102"/>
      <c r="L20" s="104">
        <f t="shared" si="3"/>
        <v>0</v>
      </c>
      <c r="M20" s="104">
        <f t="shared" si="4"/>
        <v>0</v>
      </c>
    </row>
    <row r="21" spans="1:13" s="5" customFormat="1" ht="17.100000000000001" customHeight="1" x14ac:dyDescent="0.25">
      <c r="A21" s="100">
        <v>10</v>
      </c>
      <c r="B21" s="101" t="s">
        <v>196</v>
      </c>
      <c r="C21" s="102">
        <v>1988.5341682502642</v>
      </c>
      <c r="D21" s="102">
        <v>1859.5822323185998</v>
      </c>
      <c r="E21" s="102">
        <v>43.377775179947996</v>
      </c>
      <c r="F21" s="103">
        <f t="shared" si="0"/>
        <v>1902.9600074985478</v>
      </c>
      <c r="G21" s="102">
        <f t="shared" si="1"/>
        <v>1946.3377826784958</v>
      </c>
      <c r="H21" s="102">
        <v>85.574160751716008</v>
      </c>
      <c r="I21" s="102">
        <v>0</v>
      </c>
      <c r="J21" s="102">
        <f t="shared" si="2"/>
        <v>85.574160751716008</v>
      </c>
      <c r="K21" s="102"/>
      <c r="L21" s="104">
        <f t="shared" si="3"/>
        <v>3.5527136788005009E-13</v>
      </c>
      <c r="M21" s="104">
        <f t="shared" si="4"/>
        <v>85.574160751716363</v>
      </c>
    </row>
    <row r="22" spans="1:13" s="5" customFormat="1" ht="17.100000000000001" customHeight="1" x14ac:dyDescent="0.25">
      <c r="A22" s="100">
        <v>11</v>
      </c>
      <c r="B22" s="101" t="s">
        <v>197</v>
      </c>
      <c r="C22" s="102">
        <v>1612.5515239597019</v>
      </c>
      <c r="D22" s="102">
        <v>1612.5515239597019</v>
      </c>
      <c r="E22" s="102">
        <v>0</v>
      </c>
      <c r="F22" s="103">
        <f t="shared" si="0"/>
        <v>1612.5515239597019</v>
      </c>
      <c r="G22" s="102">
        <f>+E22+F22</f>
        <v>1612.5515239597019</v>
      </c>
      <c r="H22" s="102">
        <v>0</v>
      </c>
      <c r="I22" s="102">
        <v>0</v>
      </c>
      <c r="J22" s="102">
        <f t="shared" si="2"/>
        <v>0</v>
      </c>
      <c r="K22" s="102"/>
      <c r="L22" s="104">
        <f t="shared" si="3"/>
        <v>0</v>
      </c>
      <c r="M22" s="104">
        <f t="shared" si="4"/>
        <v>0</v>
      </c>
    </row>
    <row r="23" spans="1:13" s="5" customFormat="1" ht="17.100000000000001" customHeight="1" x14ac:dyDescent="0.25">
      <c r="A23" s="100">
        <v>12</v>
      </c>
      <c r="B23" s="101" t="s">
        <v>198</v>
      </c>
      <c r="C23" s="102">
        <v>2654.6835047569921</v>
      </c>
      <c r="D23" s="102">
        <v>2654.6835047569921</v>
      </c>
      <c r="E23" s="102">
        <v>0</v>
      </c>
      <c r="F23" s="103">
        <f t="shared" si="0"/>
        <v>2654.6835047569921</v>
      </c>
      <c r="G23" s="102">
        <f t="shared" si="1"/>
        <v>2654.6835047569921</v>
      </c>
      <c r="H23" s="102">
        <v>0</v>
      </c>
      <c r="I23" s="102">
        <v>0</v>
      </c>
      <c r="J23" s="102">
        <f t="shared" si="2"/>
        <v>0</v>
      </c>
      <c r="K23" s="102"/>
      <c r="L23" s="104">
        <f t="shared" si="3"/>
        <v>0</v>
      </c>
      <c r="M23" s="104">
        <f t="shared" si="4"/>
        <v>0</v>
      </c>
    </row>
    <row r="24" spans="1:13" s="5" customFormat="1" ht="17.100000000000001" customHeight="1" x14ac:dyDescent="0.25">
      <c r="A24" s="100">
        <v>13</v>
      </c>
      <c r="B24" s="101" t="s">
        <v>199</v>
      </c>
      <c r="C24" s="102">
        <v>767.66493036779991</v>
      </c>
      <c r="D24" s="102">
        <v>728.87072391899994</v>
      </c>
      <c r="E24" s="102">
        <v>0</v>
      </c>
      <c r="F24" s="103">
        <f t="shared" si="0"/>
        <v>728.87072391899994</v>
      </c>
      <c r="G24" s="102">
        <f t="shared" si="1"/>
        <v>728.87072391899994</v>
      </c>
      <c r="H24" s="102">
        <v>38.794206448799997</v>
      </c>
      <c r="I24" s="102">
        <v>0</v>
      </c>
      <c r="J24" s="102">
        <f t="shared" si="2"/>
        <v>38.794206448799997</v>
      </c>
      <c r="K24" s="102"/>
      <c r="L24" s="104">
        <f t="shared" si="3"/>
        <v>0</v>
      </c>
      <c r="M24" s="104">
        <f t="shared" si="4"/>
        <v>38.794206448799997</v>
      </c>
    </row>
    <row r="25" spans="1:13" s="5" customFormat="1" ht="17.100000000000001" customHeight="1" x14ac:dyDescent="0.25">
      <c r="A25" s="100">
        <v>14</v>
      </c>
      <c r="B25" s="101" t="s">
        <v>200</v>
      </c>
      <c r="C25" s="102">
        <v>511.60692523107605</v>
      </c>
      <c r="D25" s="102">
        <v>511.60692417028196</v>
      </c>
      <c r="E25" s="102">
        <v>0</v>
      </c>
      <c r="F25" s="103">
        <f t="shared" si="0"/>
        <v>511.60692417028196</v>
      </c>
      <c r="G25" s="102">
        <f t="shared" si="1"/>
        <v>511.60692417028196</v>
      </c>
      <c r="H25" s="102">
        <v>0</v>
      </c>
      <c r="I25" s="102">
        <v>0</v>
      </c>
      <c r="J25" s="102">
        <f t="shared" si="2"/>
        <v>0</v>
      </c>
      <c r="K25" s="102"/>
      <c r="L25" s="104">
        <f t="shared" si="3"/>
        <v>1.0607940907902957E-6</v>
      </c>
      <c r="M25" s="104">
        <f t="shared" si="4"/>
        <v>1.0607940907902957E-6</v>
      </c>
    </row>
    <row r="26" spans="1:13" s="5" customFormat="1" ht="17.100000000000001" customHeight="1" x14ac:dyDescent="0.25">
      <c r="A26" s="100">
        <v>15</v>
      </c>
      <c r="B26" s="101" t="s">
        <v>201</v>
      </c>
      <c r="C26" s="102">
        <v>952.41943579319991</v>
      </c>
      <c r="D26" s="102">
        <v>952.41943579319991</v>
      </c>
      <c r="E26" s="102">
        <v>0</v>
      </c>
      <c r="F26" s="103">
        <f t="shared" si="0"/>
        <v>952.41943579319991</v>
      </c>
      <c r="G26" s="102">
        <f t="shared" si="1"/>
        <v>952.41943579319991</v>
      </c>
      <c r="H26" s="102">
        <v>0</v>
      </c>
      <c r="I26" s="102">
        <v>0</v>
      </c>
      <c r="J26" s="102">
        <f t="shared" si="2"/>
        <v>0</v>
      </c>
      <c r="K26" s="102"/>
      <c r="L26" s="104">
        <f t="shared" si="3"/>
        <v>0</v>
      </c>
      <c r="M26" s="104">
        <f t="shared" si="4"/>
        <v>0</v>
      </c>
    </row>
    <row r="27" spans="1:13" s="5" customFormat="1" ht="17.100000000000001" customHeight="1" x14ac:dyDescent="0.25">
      <c r="A27" s="100">
        <v>16</v>
      </c>
      <c r="B27" s="101" t="s">
        <v>202</v>
      </c>
      <c r="C27" s="102">
        <v>1098.844932642804</v>
      </c>
      <c r="D27" s="102">
        <v>1098.8449296119641</v>
      </c>
      <c r="E27" s="102">
        <v>0</v>
      </c>
      <c r="F27" s="103">
        <f t="shared" si="0"/>
        <v>1098.8449296119641</v>
      </c>
      <c r="G27" s="102">
        <f t="shared" si="1"/>
        <v>1098.8449296119641</v>
      </c>
      <c r="H27" s="102">
        <v>0</v>
      </c>
      <c r="I27" s="102">
        <v>0</v>
      </c>
      <c r="J27" s="102">
        <f t="shared" si="2"/>
        <v>0</v>
      </c>
      <c r="K27" s="102"/>
      <c r="L27" s="104">
        <f t="shared" si="3"/>
        <v>3.0308399345813086E-6</v>
      </c>
      <c r="M27" s="104">
        <f t="shared" si="4"/>
        <v>3.0308399345813086E-6</v>
      </c>
    </row>
    <row r="28" spans="1:13" s="5" customFormat="1" ht="17.100000000000001" customHeight="1" x14ac:dyDescent="0.25">
      <c r="A28" s="100">
        <v>17</v>
      </c>
      <c r="B28" s="101" t="s">
        <v>203</v>
      </c>
      <c r="C28" s="102">
        <v>675.02746397764793</v>
      </c>
      <c r="D28" s="102">
        <v>675.02746397764804</v>
      </c>
      <c r="E28" s="102">
        <v>0</v>
      </c>
      <c r="F28" s="103">
        <f t="shared" si="0"/>
        <v>675.02746397764804</v>
      </c>
      <c r="G28" s="102">
        <f t="shared" si="1"/>
        <v>675.02746397764804</v>
      </c>
      <c r="H28" s="102">
        <v>0</v>
      </c>
      <c r="I28" s="102">
        <v>0</v>
      </c>
      <c r="J28" s="102">
        <f t="shared" si="2"/>
        <v>0</v>
      </c>
      <c r="K28" s="102"/>
      <c r="L28" s="104">
        <f t="shared" si="3"/>
        <v>-1.1368683772161603E-13</v>
      </c>
      <c r="M28" s="104">
        <f t="shared" si="4"/>
        <v>-1.1368683772161603E-13</v>
      </c>
    </row>
    <row r="29" spans="1:13" s="5" customFormat="1" ht="17.100000000000001" customHeight="1" x14ac:dyDescent="0.25">
      <c r="A29" s="100">
        <v>18</v>
      </c>
      <c r="B29" s="101" t="s">
        <v>204</v>
      </c>
      <c r="C29" s="102">
        <v>623.69621620720181</v>
      </c>
      <c r="D29" s="102">
        <v>623.69621620720193</v>
      </c>
      <c r="E29" s="102">
        <v>0</v>
      </c>
      <c r="F29" s="103">
        <f t="shared" si="0"/>
        <v>623.69621620720193</v>
      </c>
      <c r="G29" s="102">
        <f t="shared" si="1"/>
        <v>623.69621620720193</v>
      </c>
      <c r="H29" s="102">
        <v>0</v>
      </c>
      <c r="I29" s="102">
        <v>0</v>
      </c>
      <c r="J29" s="102">
        <f t="shared" si="2"/>
        <v>0</v>
      </c>
      <c r="K29" s="102"/>
      <c r="L29" s="104">
        <f t="shared" si="3"/>
        <v>-1.1368683772161603E-13</v>
      </c>
      <c r="M29" s="104">
        <f t="shared" si="4"/>
        <v>-1.1368683772161603E-13</v>
      </c>
    </row>
    <row r="30" spans="1:13" s="5" customFormat="1" ht="17.100000000000001" customHeight="1" x14ac:dyDescent="0.25">
      <c r="A30" s="100">
        <v>19</v>
      </c>
      <c r="B30" s="101" t="s">
        <v>205</v>
      </c>
      <c r="C30" s="102">
        <v>419.46093121742996</v>
      </c>
      <c r="D30" s="102">
        <v>419.46093121742996</v>
      </c>
      <c r="E30" s="102">
        <v>0</v>
      </c>
      <c r="F30" s="103">
        <f t="shared" si="0"/>
        <v>419.46093121742996</v>
      </c>
      <c r="G30" s="102">
        <f t="shared" si="1"/>
        <v>419.46093121742996</v>
      </c>
      <c r="H30" s="102">
        <v>0</v>
      </c>
      <c r="I30" s="102">
        <v>0</v>
      </c>
      <c r="J30" s="102">
        <f t="shared" si="2"/>
        <v>0</v>
      </c>
      <c r="K30" s="102"/>
      <c r="L30" s="104">
        <f t="shared" si="3"/>
        <v>0</v>
      </c>
      <c r="M30" s="104">
        <f t="shared" si="4"/>
        <v>0</v>
      </c>
    </row>
    <row r="31" spans="1:13" s="5" customFormat="1" ht="17.100000000000001" customHeight="1" x14ac:dyDescent="0.25">
      <c r="A31" s="100">
        <v>20</v>
      </c>
      <c r="B31" s="101" t="s">
        <v>206</v>
      </c>
      <c r="C31" s="102">
        <v>427.65776540881194</v>
      </c>
      <c r="D31" s="102">
        <v>427.65776540881188</v>
      </c>
      <c r="E31" s="102">
        <v>0</v>
      </c>
      <c r="F31" s="103">
        <f t="shared" si="0"/>
        <v>427.65776540881188</v>
      </c>
      <c r="G31" s="102">
        <f t="shared" si="1"/>
        <v>427.65776540881188</v>
      </c>
      <c r="H31" s="102">
        <v>0</v>
      </c>
      <c r="I31" s="102">
        <v>0</v>
      </c>
      <c r="J31" s="102">
        <f t="shared" si="2"/>
        <v>0</v>
      </c>
      <c r="K31" s="102"/>
      <c r="L31" s="104">
        <f t="shared" si="3"/>
        <v>5.6843418860808015E-14</v>
      </c>
      <c r="M31" s="104">
        <f t="shared" si="4"/>
        <v>5.6843418860808015E-14</v>
      </c>
    </row>
    <row r="32" spans="1:13" s="5" customFormat="1" ht="17.100000000000001" customHeight="1" x14ac:dyDescent="0.25">
      <c r="A32" s="100">
        <v>21</v>
      </c>
      <c r="B32" s="101" t="s">
        <v>207</v>
      </c>
      <c r="C32" s="102">
        <v>552.804529910832</v>
      </c>
      <c r="D32" s="102">
        <v>552.80452991083189</v>
      </c>
      <c r="E32" s="102">
        <v>0</v>
      </c>
      <c r="F32" s="103">
        <f t="shared" si="0"/>
        <v>552.80452991083189</v>
      </c>
      <c r="G32" s="102">
        <f t="shared" si="1"/>
        <v>552.80452991083189</v>
      </c>
      <c r="H32" s="102">
        <v>0</v>
      </c>
      <c r="I32" s="102">
        <v>0</v>
      </c>
      <c r="J32" s="102">
        <f t="shared" si="2"/>
        <v>0</v>
      </c>
      <c r="K32" s="102"/>
      <c r="L32" s="104">
        <f t="shared" si="3"/>
        <v>1.1368683772161603E-13</v>
      </c>
      <c r="M32" s="104">
        <f t="shared" si="4"/>
        <v>1.1368683772161603E-13</v>
      </c>
    </row>
    <row r="33" spans="1:13" s="5" customFormat="1" ht="17.100000000000001" customHeight="1" x14ac:dyDescent="0.25">
      <c r="A33" s="100">
        <v>22</v>
      </c>
      <c r="B33" s="101" t="s">
        <v>208</v>
      </c>
      <c r="C33" s="102">
        <v>681.77230364845798</v>
      </c>
      <c r="D33" s="102">
        <v>681.77230364845798</v>
      </c>
      <c r="E33" s="102">
        <v>0</v>
      </c>
      <c r="F33" s="103">
        <f t="shared" si="0"/>
        <v>681.77230364845798</v>
      </c>
      <c r="G33" s="102">
        <f t="shared" si="1"/>
        <v>681.77230364845798</v>
      </c>
      <c r="H33" s="102">
        <v>0</v>
      </c>
      <c r="I33" s="102">
        <v>0</v>
      </c>
      <c r="J33" s="102">
        <f t="shared" si="2"/>
        <v>0</v>
      </c>
      <c r="K33" s="102"/>
      <c r="L33" s="104">
        <f t="shared" si="3"/>
        <v>0</v>
      </c>
      <c r="M33" s="104">
        <f t="shared" si="4"/>
        <v>0</v>
      </c>
    </row>
    <row r="34" spans="1:13" s="5" customFormat="1" ht="17.100000000000001" customHeight="1" x14ac:dyDescent="0.25">
      <c r="A34" s="100">
        <v>23</v>
      </c>
      <c r="B34" s="101" t="s">
        <v>209</v>
      </c>
      <c r="C34" s="102">
        <v>368.84215922077806</v>
      </c>
      <c r="D34" s="102">
        <v>368.84215922077806</v>
      </c>
      <c r="E34" s="102">
        <v>0</v>
      </c>
      <c r="F34" s="103">
        <f t="shared" si="0"/>
        <v>368.84215922077806</v>
      </c>
      <c r="G34" s="102">
        <f t="shared" si="1"/>
        <v>368.84215922077806</v>
      </c>
      <c r="H34" s="102">
        <v>0</v>
      </c>
      <c r="I34" s="102">
        <v>0</v>
      </c>
      <c r="J34" s="102">
        <f t="shared" si="2"/>
        <v>0</v>
      </c>
      <c r="K34" s="102"/>
      <c r="L34" s="104">
        <f t="shared" si="3"/>
        <v>0</v>
      </c>
      <c r="M34" s="104">
        <f t="shared" si="4"/>
        <v>0</v>
      </c>
    </row>
    <row r="35" spans="1:13" s="5" customFormat="1" ht="17.100000000000001" customHeight="1" x14ac:dyDescent="0.25">
      <c r="A35" s="100">
        <v>24</v>
      </c>
      <c r="B35" s="101" t="s">
        <v>210</v>
      </c>
      <c r="C35" s="102">
        <v>668.76352753809601</v>
      </c>
      <c r="D35" s="102">
        <v>668.76352753809601</v>
      </c>
      <c r="E35" s="102">
        <v>0</v>
      </c>
      <c r="F35" s="103">
        <f t="shared" si="0"/>
        <v>668.76352753809601</v>
      </c>
      <c r="G35" s="102">
        <f t="shared" si="1"/>
        <v>668.76352753809601</v>
      </c>
      <c r="H35" s="102">
        <v>0</v>
      </c>
      <c r="I35" s="102">
        <v>0</v>
      </c>
      <c r="J35" s="102">
        <f t="shared" si="2"/>
        <v>0</v>
      </c>
      <c r="K35" s="102"/>
      <c r="L35" s="104">
        <f t="shared" si="3"/>
        <v>0</v>
      </c>
      <c r="M35" s="104">
        <f t="shared" si="4"/>
        <v>0</v>
      </c>
    </row>
    <row r="36" spans="1:13" s="5" customFormat="1" ht="17.100000000000001" customHeight="1" x14ac:dyDescent="0.25">
      <c r="A36" s="100">
        <v>25</v>
      </c>
      <c r="B36" s="101" t="s">
        <v>505</v>
      </c>
      <c r="C36" s="102">
        <v>1991.583980399412</v>
      </c>
      <c r="D36" s="102">
        <v>1909.2422149024139</v>
      </c>
      <c r="E36" s="102">
        <v>0</v>
      </c>
      <c r="F36" s="103">
        <f t="shared" si="0"/>
        <v>1909.2422149024139</v>
      </c>
      <c r="G36" s="102">
        <f t="shared" si="1"/>
        <v>1909.2422149024139</v>
      </c>
      <c r="H36" s="102">
        <v>0</v>
      </c>
      <c r="I36" s="102">
        <v>0</v>
      </c>
      <c r="J36" s="102">
        <f t="shared" si="2"/>
        <v>0</v>
      </c>
      <c r="K36" s="102"/>
      <c r="L36" s="104">
        <f t="shared" si="3"/>
        <v>82.34176549699805</v>
      </c>
      <c r="M36" s="104">
        <f t="shared" si="4"/>
        <v>82.34176549699805</v>
      </c>
    </row>
    <row r="37" spans="1:13" s="5" customFormat="1" ht="17.100000000000001" customHeight="1" x14ac:dyDescent="0.25">
      <c r="A37" s="100">
        <v>26</v>
      </c>
      <c r="B37" s="101" t="s">
        <v>506</v>
      </c>
      <c r="C37" s="102">
        <v>1739.9415213467098</v>
      </c>
      <c r="D37" s="102">
        <v>1527.335443921374</v>
      </c>
      <c r="E37" s="102">
        <v>0</v>
      </c>
      <c r="F37" s="103">
        <f t="shared" si="0"/>
        <v>1527.335443921374</v>
      </c>
      <c r="G37" s="102">
        <f t="shared" si="1"/>
        <v>1527.335443921374</v>
      </c>
      <c r="H37" s="102">
        <v>77.323126200155997</v>
      </c>
      <c r="I37" s="102">
        <v>24.197712074909997</v>
      </c>
      <c r="J37" s="102">
        <f t="shared" si="2"/>
        <v>101.520838275066</v>
      </c>
      <c r="K37" s="102"/>
      <c r="L37" s="104">
        <f t="shared" si="3"/>
        <v>111.0852391502698</v>
      </c>
      <c r="M37" s="104">
        <f t="shared" si="4"/>
        <v>212.6060774253358</v>
      </c>
    </row>
    <row r="38" spans="1:13" s="5" customFormat="1" ht="17.100000000000001" customHeight="1" x14ac:dyDescent="0.25">
      <c r="A38" s="100">
        <v>27</v>
      </c>
      <c r="B38" s="101" t="s">
        <v>211</v>
      </c>
      <c r="C38" s="102">
        <v>1847.852563128858</v>
      </c>
      <c r="D38" s="102">
        <v>1810.4442059969278</v>
      </c>
      <c r="E38" s="102">
        <v>0</v>
      </c>
      <c r="F38" s="103">
        <f t="shared" si="0"/>
        <v>1810.4442059969278</v>
      </c>
      <c r="G38" s="102">
        <f t="shared" si="1"/>
        <v>1810.4442059969278</v>
      </c>
      <c r="H38" s="102">
        <v>0</v>
      </c>
      <c r="I38" s="102">
        <v>0</v>
      </c>
      <c r="J38" s="102">
        <f t="shared" si="2"/>
        <v>0</v>
      </c>
      <c r="K38" s="102"/>
      <c r="L38" s="104">
        <f t="shared" si="3"/>
        <v>37.408357131930188</v>
      </c>
      <c r="M38" s="104">
        <f t="shared" si="4"/>
        <v>37.408357131930188</v>
      </c>
    </row>
    <row r="39" spans="1:13" s="5" customFormat="1" ht="17.100000000000001" customHeight="1" x14ac:dyDescent="0.25">
      <c r="A39" s="100">
        <v>28</v>
      </c>
      <c r="B39" s="101" t="s">
        <v>507</v>
      </c>
      <c r="C39" s="102">
        <v>5057.8961201004595</v>
      </c>
      <c r="D39" s="102">
        <v>5003.2886437033385</v>
      </c>
      <c r="E39" s="102">
        <v>0</v>
      </c>
      <c r="F39" s="103">
        <f t="shared" si="0"/>
        <v>5003.2886437033385</v>
      </c>
      <c r="G39" s="102">
        <f t="shared" si="1"/>
        <v>5003.2886437033385</v>
      </c>
      <c r="H39" s="102">
        <v>0</v>
      </c>
      <c r="I39" s="102">
        <v>0</v>
      </c>
      <c r="J39" s="102">
        <f t="shared" si="2"/>
        <v>0</v>
      </c>
      <c r="K39" s="102"/>
      <c r="L39" s="104">
        <f t="shared" si="3"/>
        <v>54.60747639712099</v>
      </c>
      <c r="M39" s="104">
        <f t="shared" si="4"/>
        <v>54.60747639712099</v>
      </c>
    </row>
    <row r="40" spans="1:13" s="5" customFormat="1" ht="17.100000000000001" customHeight="1" x14ac:dyDescent="0.25">
      <c r="A40" s="100">
        <v>29</v>
      </c>
      <c r="B40" s="101" t="s">
        <v>212</v>
      </c>
      <c r="C40" s="102">
        <v>676.27462523849999</v>
      </c>
      <c r="D40" s="102">
        <v>676.27462523849999</v>
      </c>
      <c r="E40" s="102">
        <v>0</v>
      </c>
      <c r="F40" s="103">
        <f t="shared" si="0"/>
        <v>676.27462523849999</v>
      </c>
      <c r="G40" s="102">
        <f t="shared" si="1"/>
        <v>676.27462523849999</v>
      </c>
      <c r="H40" s="102">
        <v>0</v>
      </c>
      <c r="I40" s="102">
        <v>0</v>
      </c>
      <c r="J40" s="102">
        <f t="shared" si="2"/>
        <v>0</v>
      </c>
      <c r="K40" s="102"/>
      <c r="L40" s="104">
        <f t="shared" si="3"/>
        <v>0</v>
      </c>
      <c r="M40" s="104">
        <f t="shared" si="4"/>
        <v>0</v>
      </c>
    </row>
    <row r="41" spans="1:13" s="5" customFormat="1" ht="17.100000000000001" customHeight="1" x14ac:dyDescent="0.25">
      <c r="A41" s="100">
        <v>30</v>
      </c>
      <c r="B41" s="105" t="s">
        <v>508</v>
      </c>
      <c r="C41" s="102">
        <v>1995.668427823146</v>
      </c>
      <c r="D41" s="102">
        <v>1946.4447976988038</v>
      </c>
      <c r="E41" s="102">
        <v>0</v>
      </c>
      <c r="F41" s="103">
        <f t="shared" si="0"/>
        <v>1946.4447976988038</v>
      </c>
      <c r="G41" s="102">
        <f t="shared" si="1"/>
        <v>1946.4447976988038</v>
      </c>
      <c r="H41" s="102">
        <v>0</v>
      </c>
      <c r="I41" s="102">
        <v>0</v>
      </c>
      <c r="J41" s="102">
        <f t="shared" si="2"/>
        <v>0</v>
      </c>
      <c r="K41" s="102"/>
      <c r="L41" s="104">
        <f t="shared" si="3"/>
        <v>49.223630124342208</v>
      </c>
      <c r="M41" s="104">
        <f t="shared" si="4"/>
        <v>49.223630124342208</v>
      </c>
    </row>
    <row r="42" spans="1:13" s="5" customFormat="1" ht="17.100000000000001" customHeight="1" x14ac:dyDescent="0.25">
      <c r="A42" s="100">
        <v>31</v>
      </c>
      <c r="B42" s="101" t="s">
        <v>509</v>
      </c>
      <c r="C42" s="102">
        <v>4175.457481495404</v>
      </c>
      <c r="D42" s="102">
        <v>3966.6846078904141</v>
      </c>
      <c r="E42" s="102">
        <v>0</v>
      </c>
      <c r="F42" s="103">
        <f t="shared" si="0"/>
        <v>3966.6846078904141</v>
      </c>
      <c r="G42" s="102">
        <f t="shared" si="1"/>
        <v>3966.6846078904141</v>
      </c>
      <c r="H42" s="102">
        <v>0</v>
      </c>
      <c r="I42" s="102">
        <v>0</v>
      </c>
      <c r="J42" s="102">
        <f t="shared" si="2"/>
        <v>0</v>
      </c>
      <c r="K42" s="102"/>
      <c r="L42" s="104">
        <f t="shared" si="3"/>
        <v>208.77287360498985</v>
      </c>
      <c r="M42" s="104">
        <f t="shared" si="4"/>
        <v>208.77287360498985</v>
      </c>
    </row>
    <row r="43" spans="1:13" s="5" customFormat="1" ht="17.100000000000001" customHeight="1" x14ac:dyDescent="0.25">
      <c r="A43" s="100">
        <v>32</v>
      </c>
      <c r="B43" s="101" t="s">
        <v>213</v>
      </c>
      <c r="C43" s="102">
        <v>974.41419242205018</v>
      </c>
      <c r="D43" s="102">
        <v>974.41419242204995</v>
      </c>
      <c r="E43" s="102">
        <v>0</v>
      </c>
      <c r="F43" s="103">
        <f t="shared" si="0"/>
        <v>974.41419242204995</v>
      </c>
      <c r="G43" s="102">
        <f t="shared" si="1"/>
        <v>974.41419242204995</v>
      </c>
      <c r="H43" s="102">
        <v>0</v>
      </c>
      <c r="I43" s="102">
        <v>0</v>
      </c>
      <c r="J43" s="102">
        <f t="shared" si="2"/>
        <v>0</v>
      </c>
      <c r="K43" s="102"/>
      <c r="L43" s="104">
        <f t="shared" si="3"/>
        <v>2.2737367544323206E-13</v>
      </c>
      <c r="M43" s="104">
        <f t="shared" si="4"/>
        <v>2.2737367544323206E-13</v>
      </c>
    </row>
    <row r="44" spans="1:13" s="5" customFormat="1" ht="17.100000000000001" customHeight="1" x14ac:dyDescent="0.25">
      <c r="A44" s="100">
        <v>33</v>
      </c>
      <c r="B44" s="101" t="s">
        <v>510</v>
      </c>
      <c r="C44" s="102">
        <v>1175.8653339974999</v>
      </c>
      <c r="D44" s="102">
        <v>1172.4808337642519</v>
      </c>
      <c r="E44" s="102">
        <v>3.3845020971639705</v>
      </c>
      <c r="F44" s="103">
        <f t="shared" si="0"/>
        <v>1175.8653358614158</v>
      </c>
      <c r="G44" s="102">
        <f t="shared" si="1"/>
        <v>1179.2498379585797</v>
      </c>
      <c r="H44" s="102">
        <v>0</v>
      </c>
      <c r="I44" s="102">
        <v>0</v>
      </c>
      <c r="J44" s="102">
        <f t="shared" si="2"/>
        <v>0</v>
      </c>
      <c r="K44" s="102"/>
      <c r="L44" s="104">
        <f t="shared" si="3"/>
        <v>-1.8639159407030093E-6</v>
      </c>
      <c r="M44" s="104">
        <f t="shared" si="4"/>
        <v>-1.8639159407030093E-6</v>
      </c>
    </row>
    <row r="45" spans="1:13" s="5" customFormat="1" ht="17.100000000000001" customHeight="1" x14ac:dyDescent="0.25">
      <c r="A45" s="100">
        <v>34</v>
      </c>
      <c r="B45" s="101" t="s">
        <v>214</v>
      </c>
      <c r="C45" s="102">
        <v>1098.6024036136678</v>
      </c>
      <c r="D45" s="102">
        <v>1098.6024036136682</v>
      </c>
      <c r="E45" s="102">
        <v>0</v>
      </c>
      <c r="F45" s="103">
        <f t="shared" si="0"/>
        <v>1098.6024036136682</v>
      </c>
      <c r="G45" s="102">
        <f t="shared" si="1"/>
        <v>1098.6024036136682</v>
      </c>
      <c r="H45" s="102">
        <v>0</v>
      </c>
      <c r="I45" s="102">
        <v>0</v>
      </c>
      <c r="J45" s="102">
        <f t="shared" si="2"/>
        <v>0</v>
      </c>
      <c r="K45" s="102"/>
      <c r="L45" s="104">
        <f t="shared" si="3"/>
        <v>-4.5474735088646412E-13</v>
      </c>
      <c r="M45" s="104">
        <f t="shared" si="4"/>
        <v>-4.5474735088646412E-13</v>
      </c>
    </row>
    <row r="46" spans="1:13" s="5" customFormat="1" ht="17.100000000000001" customHeight="1" x14ac:dyDescent="0.25">
      <c r="A46" s="100">
        <v>35</v>
      </c>
      <c r="B46" s="101" t="s">
        <v>215</v>
      </c>
      <c r="C46" s="102">
        <v>613.70665576464592</v>
      </c>
      <c r="D46" s="102">
        <v>613.70665576464603</v>
      </c>
      <c r="E46" s="102">
        <v>0</v>
      </c>
      <c r="F46" s="103">
        <f t="shared" si="0"/>
        <v>613.70665576464603</v>
      </c>
      <c r="G46" s="102">
        <f t="shared" si="1"/>
        <v>613.70665576464603</v>
      </c>
      <c r="H46" s="102">
        <v>0</v>
      </c>
      <c r="I46" s="102">
        <v>0</v>
      </c>
      <c r="J46" s="102">
        <f t="shared" si="2"/>
        <v>0</v>
      </c>
      <c r="K46" s="102"/>
      <c r="L46" s="104">
        <f t="shared" si="3"/>
        <v>-1.1368683772161603E-13</v>
      </c>
      <c r="M46" s="104">
        <f t="shared" si="4"/>
        <v>-1.1368683772161603E-13</v>
      </c>
    </row>
    <row r="47" spans="1:13" s="5" customFormat="1" ht="17.100000000000001" customHeight="1" x14ac:dyDescent="0.25">
      <c r="A47" s="100">
        <v>36</v>
      </c>
      <c r="B47" s="101" t="s">
        <v>216</v>
      </c>
      <c r="C47" s="102">
        <v>130.14910515367797</v>
      </c>
      <c r="D47" s="102">
        <v>130.14910515367799</v>
      </c>
      <c r="E47" s="102">
        <v>0</v>
      </c>
      <c r="F47" s="103">
        <f t="shared" si="0"/>
        <v>130.14910515367799</v>
      </c>
      <c r="G47" s="102">
        <f t="shared" si="1"/>
        <v>130.14910515367799</v>
      </c>
      <c r="H47" s="102">
        <v>0</v>
      </c>
      <c r="I47" s="102">
        <v>0</v>
      </c>
      <c r="J47" s="102">
        <f t="shared" si="2"/>
        <v>0</v>
      </c>
      <c r="K47" s="102"/>
      <c r="L47" s="104">
        <f t="shared" si="3"/>
        <v>-2.8421709430404007E-14</v>
      </c>
      <c r="M47" s="104">
        <f t="shared" si="4"/>
        <v>-2.8421709430404007E-14</v>
      </c>
    </row>
    <row r="48" spans="1:13" s="5" customFormat="1" ht="17.100000000000001" customHeight="1" x14ac:dyDescent="0.25">
      <c r="A48" s="100">
        <v>37</v>
      </c>
      <c r="B48" s="101" t="s">
        <v>217</v>
      </c>
      <c r="C48" s="102">
        <v>2624.324897680056</v>
      </c>
      <c r="D48" s="102">
        <v>2624.324897680056</v>
      </c>
      <c r="E48" s="102">
        <v>0</v>
      </c>
      <c r="F48" s="103">
        <f t="shared" si="0"/>
        <v>2624.324897680056</v>
      </c>
      <c r="G48" s="102">
        <f t="shared" si="1"/>
        <v>2624.324897680056</v>
      </c>
      <c r="H48" s="102">
        <v>0</v>
      </c>
      <c r="I48" s="102">
        <v>0</v>
      </c>
      <c r="J48" s="102">
        <f t="shared" si="2"/>
        <v>0</v>
      </c>
      <c r="K48" s="102"/>
      <c r="L48" s="104">
        <f t="shared" si="3"/>
        <v>0</v>
      </c>
      <c r="M48" s="104">
        <f t="shared" si="4"/>
        <v>0</v>
      </c>
    </row>
    <row r="49" spans="1:13" s="5" customFormat="1" ht="17.100000000000001" customHeight="1" x14ac:dyDescent="0.25">
      <c r="A49" s="100">
        <v>38</v>
      </c>
      <c r="B49" s="101" t="s">
        <v>511</v>
      </c>
      <c r="C49" s="102">
        <v>1724.8276457636578</v>
      </c>
      <c r="D49" s="102">
        <v>1573.9643569190578</v>
      </c>
      <c r="E49" s="102">
        <v>0</v>
      </c>
      <c r="F49" s="103">
        <f t="shared" si="0"/>
        <v>1573.9643569190578</v>
      </c>
      <c r="G49" s="102">
        <f t="shared" si="1"/>
        <v>1573.9643569190578</v>
      </c>
      <c r="H49" s="102">
        <v>71.802119414718007</v>
      </c>
      <c r="I49" s="102">
        <v>0</v>
      </c>
      <c r="J49" s="102">
        <f t="shared" si="2"/>
        <v>71.802119414718007</v>
      </c>
      <c r="K49" s="102"/>
      <c r="L49" s="104">
        <f t="shared" si="3"/>
        <v>79.061169429881986</v>
      </c>
      <c r="M49" s="104">
        <f t="shared" si="4"/>
        <v>150.86328884459999</v>
      </c>
    </row>
    <row r="50" spans="1:13" s="5" customFormat="1" ht="17.100000000000001" customHeight="1" x14ac:dyDescent="0.25">
      <c r="A50" s="100">
        <v>39</v>
      </c>
      <c r="B50" s="101" t="s">
        <v>218</v>
      </c>
      <c r="C50" s="102">
        <v>995.21462775769203</v>
      </c>
      <c r="D50" s="102">
        <v>954.88140561332386</v>
      </c>
      <c r="E50" s="102">
        <v>0</v>
      </c>
      <c r="F50" s="103">
        <f t="shared" si="0"/>
        <v>954.88140561332386</v>
      </c>
      <c r="G50" s="102">
        <f t="shared" si="1"/>
        <v>954.88140561332386</v>
      </c>
      <c r="H50" s="102">
        <v>0</v>
      </c>
      <c r="I50" s="102">
        <v>0</v>
      </c>
      <c r="J50" s="102">
        <f t="shared" si="2"/>
        <v>0</v>
      </c>
      <c r="K50" s="102"/>
      <c r="L50" s="104">
        <f t="shared" si="3"/>
        <v>40.333222144368165</v>
      </c>
      <c r="M50" s="104">
        <f t="shared" si="4"/>
        <v>40.333222144368165</v>
      </c>
    </row>
    <row r="51" spans="1:13" s="5" customFormat="1" ht="17.100000000000001" customHeight="1" x14ac:dyDescent="0.25">
      <c r="A51" s="100">
        <v>40</v>
      </c>
      <c r="B51" s="101" t="s">
        <v>512</v>
      </c>
      <c r="C51" s="102">
        <v>224.32170821882397</v>
      </c>
      <c r="D51" s="102">
        <v>221.44333750432202</v>
      </c>
      <c r="E51" s="102">
        <v>0</v>
      </c>
      <c r="F51" s="103">
        <f t="shared" si="0"/>
        <v>221.44333750432202</v>
      </c>
      <c r="G51" s="102">
        <f t="shared" si="1"/>
        <v>221.44333750432202</v>
      </c>
      <c r="H51" s="102">
        <v>2.8783669259520002</v>
      </c>
      <c r="I51" s="102">
        <v>0</v>
      </c>
      <c r="J51" s="102">
        <f t="shared" si="2"/>
        <v>2.8783669259520002</v>
      </c>
      <c r="K51" s="102"/>
      <c r="L51" s="104">
        <f t="shared" si="3"/>
        <v>3.788549954641951E-6</v>
      </c>
      <c r="M51" s="104">
        <f t="shared" si="4"/>
        <v>2.8783707145019548</v>
      </c>
    </row>
    <row r="52" spans="1:13" s="5" customFormat="1" ht="17.100000000000001" customHeight="1" x14ac:dyDescent="0.25">
      <c r="A52" s="100">
        <v>41</v>
      </c>
      <c r="B52" s="105" t="s">
        <v>513</v>
      </c>
      <c r="C52" s="102">
        <v>3747.7007685561953</v>
      </c>
      <c r="D52" s="102">
        <v>3560.3157255669721</v>
      </c>
      <c r="E52" s="102">
        <v>0</v>
      </c>
      <c r="F52" s="103">
        <f t="shared" si="0"/>
        <v>3560.3157255669721</v>
      </c>
      <c r="G52" s="102">
        <f t="shared" si="1"/>
        <v>3560.3157255669721</v>
      </c>
      <c r="H52" s="102">
        <v>0</v>
      </c>
      <c r="I52" s="102">
        <v>0</v>
      </c>
      <c r="J52" s="102">
        <f t="shared" si="2"/>
        <v>0</v>
      </c>
      <c r="K52" s="102"/>
      <c r="L52" s="104">
        <f t="shared" si="3"/>
        <v>187.38504298922317</v>
      </c>
      <c r="M52" s="104">
        <f t="shared" si="4"/>
        <v>187.38504298922317</v>
      </c>
    </row>
    <row r="53" spans="1:13" s="5" customFormat="1" ht="17.100000000000001" customHeight="1" x14ac:dyDescent="0.25">
      <c r="A53" s="100">
        <v>42</v>
      </c>
      <c r="B53" s="105" t="s">
        <v>343</v>
      </c>
      <c r="C53" s="102">
        <v>1627.5240166153499</v>
      </c>
      <c r="D53" s="102">
        <v>1261.7630493456602</v>
      </c>
      <c r="E53" s="102">
        <v>29.290820474520782</v>
      </c>
      <c r="F53" s="103">
        <f t="shared" si="0"/>
        <v>1291.053869820181</v>
      </c>
      <c r="G53" s="102">
        <f t="shared" si="1"/>
        <v>1320.3446902947019</v>
      </c>
      <c r="H53" s="102">
        <v>138.94425281857642</v>
      </c>
      <c r="I53" s="102">
        <v>113.40835699474457</v>
      </c>
      <c r="J53" s="102">
        <f t="shared" si="2"/>
        <v>252.35260981332098</v>
      </c>
      <c r="K53" s="102"/>
      <c r="L53" s="104">
        <f t="shared" si="3"/>
        <v>84.117536981847849</v>
      </c>
      <c r="M53" s="104">
        <f t="shared" si="4"/>
        <v>336.47014679516883</v>
      </c>
    </row>
    <row r="54" spans="1:13" s="5" customFormat="1" ht="17.100000000000001" customHeight="1" x14ac:dyDescent="0.25">
      <c r="A54" s="100">
        <v>43</v>
      </c>
      <c r="B54" s="101" t="s">
        <v>514</v>
      </c>
      <c r="C54" s="102">
        <v>662.99257647037803</v>
      </c>
      <c r="D54" s="102">
        <v>629.84295067012192</v>
      </c>
      <c r="E54" s="102">
        <v>0</v>
      </c>
      <c r="F54" s="103">
        <f t="shared" si="0"/>
        <v>629.84295067012192</v>
      </c>
      <c r="G54" s="102">
        <f t="shared" si="1"/>
        <v>629.84295067012192</v>
      </c>
      <c r="H54" s="102">
        <v>0</v>
      </c>
      <c r="I54" s="102">
        <v>0</v>
      </c>
      <c r="J54" s="102">
        <f t="shared" si="2"/>
        <v>0</v>
      </c>
      <c r="K54" s="102"/>
      <c r="L54" s="104">
        <f t="shared" si="3"/>
        <v>33.149625800256104</v>
      </c>
      <c r="M54" s="104">
        <f t="shared" si="4"/>
        <v>33.149625800256104</v>
      </c>
    </row>
    <row r="55" spans="1:13" s="5" customFormat="1" ht="17.100000000000001" customHeight="1" x14ac:dyDescent="0.25">
      <c r="A55" s="100">
        <v>44</v>
      </c>
      <c r="B55" s="101" t="s">
        <v>219</v>
      </c>
      <c r="C55" s="102">
        <v>333.3469374</v>
      </c>
      <c r="D55" s="102">
        <v>333.3469374</v>
      </c>
      <c r="E55" s="102">
        <v>0</v>
      </c>
      <c r="F55" s="103">
        <f t="shared" si="0"/>
        <v>333.3469374</v>
      </c>
      <c r="G55" s="102">
        <f t="shared" si="1"/>
        <v>333.3469374</v>
      </c>
      <c r="H55" s="102">
        <v>0</v>
      </c>
      <c r="I55" s="102">
        <v>0</v>
      </c>
      <c r="J55" s="102">
        <f t="shared" si="2"/>
        <v>0</v>
      </c>
      <c r="K55" s="102"/>
      <c r="L55" s="104">
        <f t="shared" si="3"/>
        <v>0</v>
      </c>
      <c r="M55" s="104">
        <f t="shared" si="4"/>
        <v>0</v>
      </c>
    </row>
    <row r="56" spans="1:13" s="5" customFormat="1" ht="17.100000000000001" customHeight="1" x14ac:dyDescent="0.25">
      <c r="A56" s="100">
        <v>45</v>
      </c>
      <c r="B56" s="105" t="s">
        <v>515</v>
      </c>
      <c r="C56" s="102">
        <v>868.23807831765009</v>
      </c>
      <c r="D56" s="102">
        <v>824.82617330308756</v>
      </c>
      <c r="E56" s="102">
        <v>0</v>
      </c>
      <c r="F56" s="103">
        <f t="shared" si="0"/>
        <v>824.82617330308756</v>
      </c>
      <c r="G56" s="102">
        <f t="shared" si="1"/>
        <v>824.82617330308756</v>
      </c>
      <c r="H56" s="102">
        <v>0</v>
      </c>
      <c r="I56" s="102">
        <v>0</v>
      </c>
      <c r="J56" s="102">
        <f t="shared" si="2"/>
        <v>0</v>
      </c>
      <c r="K56" s="102"/>
      <c r="L56" s="104">
        <f t="shared" si="3"/>
        <v>43.411905014562535</v>
      </c>
      <c r="M56" s="104">
        <f t="shared" si="4"/>
        <v>43.411905014562535</v>
      </c>
    </row>
    <row r="57" spans="1:13" s="5" customFormat="1" ht="17.100000000000001" customHeight="1" x14ac:dyDescent="0.25">
      <c r="A57" s="100">
        <v>46</v>
      </c>
      <c r="B57" s="105" t="s">
        <v>220</v>
      </c>
      <c r="C57" s="102">
        <v>324.32451390981004</v>
      </c>
      <c r="D57" s="102">
        <v>324.32451390981004</v>
      </c>
      <c r="E57" s="102">
        <v>0</v>
      </c>
      <c r="F57" s="103">
        <f t="shared" si="0"/>
        <v>324.32451390981004</v>
      </c>
      <c r="G57" s="102">
        <f t="shared" si="1"/>
        <v>324.32451390981004</v>
      </c>
      <c r="H57" s="102">
        <v>0</v>
      </c>
      <c r="I57" s="102">
        <v>0</v>
      </c>
      <c r="J57" s="102">
        <f t="shared" si="2"/>
        <v>0</v>
      </c>
      <c r="K57" s="102"/>
      <c r="L57" s="104">
        <f t="shared" si="3"/>
        <v>0</v>
      </c>
      <c r="M57" s="104">
        <f t="shared" si="4"/>
        <v>0</v>
      </c>
    </row>
    <row r="58" spans="1:13" s="5" customFormat="1" ht="17.100000000000001" customHeight="1" x14ac:dyDescent="0.25">
      <c r="A58" s="100">
        <v>47</v>
      </c>
      <c r="B58" s="105" t="s">
        <v>516</v>
      </c>
      <c r="C58" s="102">
        <v>678.89480990750997</v>
      </c>
      <c r="D58" s="102">
        <v>678.89480930134209</v>
      </c>
      <c r="E58" s="102">
        <v>0</v>
      </c>
      <c r="F58" s="103">
        <f t="shared" si="0"/>
        <v>678.89480930134209</v>
      </c>
      <c r="G58" s="102">
        <f t="shared" si="1"/>
        <v>678.89480930134209</v>
      </c>
      <c r="H58" s="102">
        <v>0</v>
      </c>
      <c r="I58" s="102">
        <v>0</v>
      </c>
      <c r="J58" s="102">
        <f t="shared" si="2"/>
        <v>0</v>
      </c>
      <c r="K58" s="102"/>
      <c r="L58" s="104">
        <f t="shared" si="3"/>
        <v>6.06167873229424E-7</v>
      </c>
      <c r="M58" s="104">
        <f t="shared" si="4"/>
        <v>6.06167873229424E-7</v>
      </c>
    </row>
    <row r="59" spans="1:13" s="5" customFormat="1" ht="17.100000000000001" customHeight="1" x14ac:dyDescent="0.25">
      <c r="A59" s="100">
        <v>48</v>
      </c>
      <c r="B59" s="105" t="s">
        <v>221</v>
      </c>
      <c r="C59" s="102">
        <v>848.66344742879994</v>
      </c>
      <c r="D59" s="102">
        <v>665.7082016848201</v>
      </c>
      <c r="E59" s="102">
        <v>16.369331949900001</v>
      </c>
      <c r="F59" s="103">
        <f t="shared" si="0"/>
        <v>682.07753363472011</v>
      </c>
      <c r="G59" s="102">
        <f t="shared" si="1"/>
        <v>698.44686558462013</v>
      </c>
      <c r="H59" s="102">
        <v>39.159305981459994</v>
      </c>
      <c r="I59" s="102">
        <v>32.738663899800002</v>
      </c>
      <c r="J59" s="102">
        <f t="shared" si="2"/>
        <v>71.897969881259996</v>
      </c>
      <c r="K59" s="102"/>
      <c r="L59" s="104">
        <f t="shared" si="3"/>
        <v>94.687943912819833</v>
      </c>
      <c r="M59" s="104">
        <f t="shared" si="4"/>
        <v>166.58591379407983</v>
      </c>
    </row>
    <row r="60" spans="1:13" s="5" customFormat="1" ht="17.100000000000001" customHeight="1" x14ac:dyDescent="0.25">
      <c r="A60" s="100">
        <v>49</v>
      </c>
      <c r="B60" s="101" t="s">
        <v>222</v>
      </c>
      <c r="C60" s="102">
        <v>1922.4008802957242</v>
      </c>
      <c r="D60" s="102">
        <v>1730.1607892656195</v>
      </c>
      <c r="E60" s="102">
        <v>96.120044575079618</v>
      </c>
      <c r="F60" s="103">
        <f t="shared" si="0"/>
        <v>1826.2808338406992</v>
      </c>
      <c r="G60" s="102">
        <f t="shared" si="1"/>
        <v>1922.4008784157788</v>
      </c>
      <c r="H60" s="102">
        <v>0</v>
      </c>
      <c r="I60" s="102">
        <v>0</v>
      </c>
      <c r="J60" s="102">
        <f t="shared" si="2"/>
        <v>0</v>
      </c>
      <c r="K60" s="102"/>
      <c r="L60" s="104">
        <f t="shared" si="3"/>
        <v>96.120046455024976</v>
      </c>
      <c r="M60" s="104">
        <f t="shared" si="4"/>
        <v>96.120046455024976</v>
      </c>
    </row>
    <row r="61" spans="1:13" s="5" customFormat="1" ht="17.100000000000001" customHeight="1" x14ac:dyDescent="0.25">
      <c r="A61" s="100">
        <v>50</v>
      </c>
      <c r="B61" s="101" t="s">
        <v>517</v>
      </c>
      <c r="C61" s="102">
        <v>2310.595222812804</v>
      </c>
      <c r="D61" s="102">
        <v>2023.9073095028036</v>
      </c>
      <c r="E61" s="102">
        <v>19.118616686917516</v>
      </c>
      <c r="F61" s="103">
        <f t="shared" si="0"/>
        <v>2043.0259261897211</v>
      </c>
      <c r="G61" s="102">
        <f t="shared" si="1"/>
        <v>2062.1445428766388</v>
      </c>
      <c r="H61" s="102">
        <v>37.782533650093519</v>
      </c>
      <c r="I61" s="102">
        <v>38.237233373835032</v>
      </c>
      <c r="J61" s="102">
        <f t="shared" si="2"/>
        <v>76.019767023928551</v>
      </c>
      <c r="K61" s="102"/>
      <c r="L61" s="104">
        <f t="shared" si="3"/>
        <v>191.54952959915434</v>
      </c>
      <c r="M61" s="104">
        <f t="shared" si="4"/>
        <v>267.56929662308289</v>
      </c>
    </row>
    <row r="62" spans="1:13" s="5" customFormat="1" ht="17.100000000000001" customHeight="1" x14ac:dyDescent="0.25">
      <c r="A62" s="100">
        <v>51</v>
      </c>
      <c r="B62" s="101" t="s">
        <v>518</v>
      </c>
      <c r="C62" s="102">
        <v>433.77887184640196</v>
      </c>
      <c r="D62" s="102">
        <v>386.0570156680439</v>
      </c>
      <c r="E62" s="102">
        <v>3.1027692977250929</v>
      </c>
      <c r="F62" s="103">
        <f t="shared" si="0"/>
        <v>389.15978496576901</v>
      </c>
      <c r="G62" s="102">
        <f t="shared" si="1"/>
        <v>392.26255426349411</v>
      </c>
      <c r="H62" s="102">
        <v>27.919340666979036</v>
      </c>
      <c r="I62" s="102">
        <v>16.699750565754556</v>
      </c>
      <c r="J62" s="102">
        <f t="shared" si="2"/>
        <v>44.619091232733595</v>
      </c>
      <c r="K62" s="102"/>
      <c r="L62" s="104">
        <f t="shared" si="3"/>
        <v>-4.3521006460878198E-6</v>
      </c>
      <c r="M62" s="104">
        <f t="shared" si="4"/>
        <v>44.619086880632949</v>
      </c>
    </row>
    <row r="63" spans="1:13" s="5" customFormat="1" ht="17.100000000000001" customHeight="1" x14ac:dyDescent="0.25">
      <c r="A63" s="100">
        <v>52</v>
      </c>
      <c r="B63" s="101" t="s">
        <v>519</v>
      </c>
      <c r="C63" s="102">
        <v>416.9848370767379</v>
      </c>
      <c r="D63" s="102">
        <v>384.46128659131199</v>
      </c>
      <c r="E63" s="102">
        <v>0.45983638463827331</v>
      </c>
      <c r="F63" s="103">
        <f t="shared" si="0"/>
        <v>384.92112297595025</v>
      </c>
      <c r="G63" s="102">
        <f t="shared" si="1"/>
        <v>385.38095936058852</v>
      </c>
      <c r="H63" s="102">
        <v>5.595737752692</v>
      </c>
      <c r="I63" s="102">
        <v>0</v>
      </c>
      <c r="J63" s="102">
        <f t="shared" si="2"/>
        <v>5.595737752692</v>
      </c>
      <c r="K63" s="102"/>
      <c r="L63" s="104">
        <f t="shared" si="3"/>
        <v>26.46797634809565</v>
      </c>
      <c r="M63" s="104">
        <f t="shared" si="4"/>
        <v>32.063714100787649</v>
      </c>
    </row>
    <row r="64" spans="1:13" s="5" customFormat="1" ht="17.100000000000001" customHeight="1" x14ac:dyDescent="0.25">
      <c r="A64" s="100">
        <v>53</v>
      </c>
      <c r="B64" s="101" t="s">
        <v>520</v>
      </c>
      <c r="C64" s="102">
        <v>252.61070362554597</v>
      </c>
      <c r="D64" s="102">
        <v>240.66827946957596</v>
      </c>
      <c r="E64" s="102">
        <v>2.5420884548009615</v>
      </c>
      <c r="F64" s="103">
        <f t="shared" si="0"/>
        <v>243.21036792437692</v>
      </c>
      <c r="G64" s="102">
        <f t="shared" si="1"/>
        <v>245.75245637917789</v>
      </c>
      <c r="H64" s="102">
        <v>9.2828019518275831</v>
      </c>
      <c r="I64" s="102">
        <v>0.1175335546043212</v>
      </c>
      <c r="J64" s="102">
        <f t="shared" si="2"/>
        <v>9.4003355064319045</v>
      </c>
      <c r="K64" s="102"/>
      <c r="L64" s="104">
        <f t="shared" si="3"/>
        <v>1.9473713663842318E-7</v>
      </c>
      <c r="M64" s="104">
        <f t="shared" si="4"/>
        <v>9.4003357011690412</v>
      </c>
    </row>
    <row r="65" spans="1:13" s="5" customFormat="1" ht="17.100000000000001" customHeight="1" x14ac:dyDescent="0.25">
      <c r="A65" s="100">
        <v>54</v>
      </c>
      <c r="B65" s="101" t="s">
        <v>223</v>
      </c>
      <c r="C65" s="102">
        <v>393.83673717227418</v>
      </c>
      <c r="D65" s="102">
        <v>374.276099974788</v>
      </c>
      <c r="E65" s="102">
        <v>11.469444299008984</v>
      </c>
      <c r="F65" s="103">
        <f t="shared" si="0"/>
        <v>385.74554427379701</v>
      </c>
      <c r="G65" s="102">
        <f t="shared" si="1"/>
        <v>397.21498857280596</v>
      </c>
      <c r="H65" s="102">
        <v>5.3941314839579322</v>
      </c>
      <c r="I65" s="102">
        <v>2.6970658250845356</v>
      </c>
      <c r="J65" s="102">
        <f t="shared" si="2"/>
        <v>8.0911973090424674</v>
      </c>
      <c r="K65" s="102"/>
      <c r="L65" s="104">
        <f t="shared" si="3"/>
        <v>-4.4105652925452432E-6</v>
      </c>
      <c r="M65" s="104">
        <f t="shared" si="4"/>
        <v>8.0911928984771748</v>
      </c>
    </row>
    <row r="66" spans="1:13" s="5" customFormat="1" ht="18.75" customHeight="1" x14ac:dyDescent="0.25">
      <c r="A66" s="100">
        <v>55</v>
      </c>
      <c r="B66" s="101" t="s">
        <v>224</v>
      </c>
      <c r="C66" s="102">
        <v>320.948114051088</v>
      </c>
      <c r="D66" s="102">
        <v>320.948114051088</v>
      </c>
      <c r="E66" s="102">
        <v>0</v>
      </c>
      <c r="F66" s="103">
        <f t="shared" si="0"/>
        <v>320.948114051088</v>
      </c>
      <c r="G66" s="102">
        <f t="shared" si="1"/>
        <v>320.948114051088</v>
      </c>
      <c r="H66" s="102">
        <v>0</v>
      </c>
      <c r="I66" s="102">
        <v>0</v>
      </c>
      <c r="J66" s="102">
        <f t="shared" si="2"/>
        <v>0</v>
      </c>
      <c r="K66" s="102"/>
      <c r="L66" s="104">
        <f t="shared" si="3"/>
        <v>0</v>
      </c>
      <c r="M66" s="104">
        <f t="shared" si="4"/>
        <v>0</v>
      </c>
    </row>
    <row r="67" spans="1:13" s="5" customFormat="1" ht="18.75" customHeight="1" x14ac:dyDescent="0.25">
      <c r="A67" s="100">
        <v>57</v>
      </c>
      <c r="B67" s="101" t="s">
        <v>225</v>
      </c>
      <c r="C67" s="102">
        <v>208.50068750337002</v>
      </c>
      <c r="D67" s="102">
        <v>131.68464493039201</v>
      </c>
      <c r="E67" s="102">
        <v>10.973720393711714</v>
      </c>
      <c r="F67" s="103">
        <f t="shared" si="0"/>
        <v>142.65836532410373</v>
      </c>
      <c r="G67" s="102">
        <f t="shared" si="1"/>
        <v>153.63208571781544</v>
      </c>
      <c r="H67" s="102">
        <v>10.973720393711714</v>
      </c>
      <c r="I67" s="102">
        <v>21.947440787423428</v>
      </c>
      <c r="J67" s="102">
        <f t="shared" si="2"/>
        <v>32.92116118113514</v>
      </c>
      <c r="K67" s="102"/>
      <c r="L67" s="104">
        <f t="shared" si="3"/>
        <v>32.92116099813115</v>
      </c>
      <c r="M67" s="104">
        <f t="shared" si="4"/>
        <v>65.84232217926629</v>
      </c>
    </row>
    <row r="68" spans="1:13" s="5" customFormat="1" ht="17.100000000000001" customHeight="1" x14ac:dyDescent="0.25">
      <c r="A68" s="100">
        <v>58</v>
      </c>
      <c r="B68" s="101" t="s">
        <v>521</v>
      </c>
      <c r="C68" s="102">
        <v>1181.7299375665921</v>
      </c>
      <c r="D68" s="102">
        <v>1122.6434402033281</v>
      </c>
      <c r="E68" s="102">
        <v>0</v>
      </c>
      <c r="F68" s="103">
        <f t="shared" si="0"/>
        <v>1122.6434402033281</v>
      </c>
      <c r="G68" s="102">
        <f t="shared" si="1"/>
        <v>1122.6434402033281</v>
      </c>
      <c r="H68" s="102">
        <v>0</v>
      </c>
      <c r="I68" s="102">
        <v>0</v>
      </c>
      <c r="J68" s="102">
        <f t="shared" si="2"/>
        <v>0</v>
      </c>
      <c r="K68" s="102"/>
      <c r="L68" s="104">
        <f t="shared" si="3"/>
        <v>59.086497363264016</v>
      </c>
      <c r="M68" s="104">
        <f t="shared" si="4"/>
        <v>59.086497363264016</v>
      </c>
    </row>
    <row r="69" spans="1:13" s="5" customFormat="1" ht="17.100000000000001" customHeight="1" x14ac:dyDescent="0.25">
      <c r="A69" s="100">
        <v>59</v>
      </c>
      <c r="B69" s="101" t="s">
        <v>226</v>
      </c>
      <c r="C69" s="102">
        <v>459.06047474061597</v>
      </c>
      <c r="D69" s="102">
        <v>391.50379369641598</v>
      </c>
      <c r="E69" s="102">
        <v>11.569518743844153</v>
      </c>
      <c r="F69" s="103">
        <f t="shared" si="0"/>
        <v>403.07331244026011</v>
      </c>
      <c r="G69" s="102">
        <f t="shared" si="1"/>
        <v>414.64283118410424</v>
      </c>
      <c r="H69" s="102">
        <v>31.387775826786875</v>
      </c>
      <c r="I69" s="102">
        <v>24.599389069719056</v>
      </c>
      <c r="J69" s="102">
        <f t="shared" si="2"/>
        <v>55.987164896505931</v>
      </c>
      <c r="K69" s="102"/>
      <c r="L69" s="104">
        <f t="shared" si="3"/>
        <v>-2.5961500682569749E-6</v>
      </c>
      <c r="M69" s="104">
        <f t="shared" si="4"/>
        <v>55.987162300355862</v>
      </c>
    </row>
    <row r="70" spans="1:13" s="5" customFormat="1" ht="17.100000000000001" customHeight="1" x14ac:dyDescent="0.25">
      <c r="A70" s="100">
        <v>60</v>
      </c>
      <c r="B70" s="101" t="s">
        <v>522</v>
      </c>
      <c r="C70" s="102">
        <v>1717.8864116009397</v>
      </c>
      <c r="D70" s="102">
        <v>1587.9904155326699</v>
      </c>
      <c r="E70" s="102">
        <v>57.464914534871582</v>
      </c>
      <c r="F70" s="103">
        <f t="shared" si="0"/>
        <v>1645.4553300675416</v>
      </c>
      <c r="G70" s="102">
        <f t="shared" si="1"/>
        <v>1702.9202446024133</v>
      </c>
      <c r="H70" s="102">
        <v>40.55292298372089</v>
      </c>
      <c r="I70" s="102">
        <v>31.87816028271126</v>
      </c>
      <c r="J70" s="102">
        <f t="shared" si="2"/>
        <v>72.431083266432154</v>
      </c>
      <c r="K70" s="102"/>
      <c r="L70" s="104">
        <f t="shared" si="3"/>
        <v>-1.7330340256194177E-6</v>
      </c>
      <c r="M70" s="104">
        <f t="shared" si="4"/>
        <v>72.431081533398128</v>
      </c>
    </row>
    <row r="71" spans="1:13" s="5" customFormat="1" ht="17.100000000000001" customHeight="1" x14ac:dyDescent="0.25">
      <c r="A71" s="100">
        <v>61</v>
      </c>
      <c r="B71" s="101" t="s">
        <v>344</v>
      </c>
      <c r="C71" s="102">
        <v>1166.6866851017999</v>
      </c>
      <c r="D71" s="102">
        <v>1043.8775615745542</v>
      </c>
      <c r="E71" s="102">
        <v>61.404562346967829</v>
      </c>
      <c r="F71" s="103">
        <f t="shared" si="0"/>
        <v>1105.282123921522</v>
      </c>
      <c r="G71" s="102">
        <f t="shared" si="1"/>
        <v>1166.6866862684899</v>
      </c>
      <c r="H71" s="102">
        <v>0</v>
      </c>
      <c r="I71" s="102">
        <v>0</v>
      </c>
      <c r="J71" s="102">
        <f t="shared" si="2"/>
        <v>0</v>
      </c>
      <c r="K71" s="102"/>
      <c r="L71" s="104">
        <f t="shared" si="3"/>
        <v>61.404561180277824</v>
      </c>
      <c r="M71" s="104">
        <f t="shared" si="4"/>
        <v>61.404561180277824</v>
      </c>
    </row>
    <row r="72" spans="1:13" s="5" customFormat="1" ht="17.100000000000001" customHeight="1" x14ac:dyDescent="0.25">
      <c r="A72" s="100">
        <v>63</v>
      </c>
      <c r="B72" s="101" t="s">
        <v>523</v>
      </c>
      <c r="C72" s="102">
        <v>12630.787903779066</v>
      </c>
      <c r="D72" s="102">
        <v>3310.2810380275737</v>
      </c>
      <c r="E72" s="102">
        <v>0</v>
      </c>
      <c r="F72" s="103">
        <f t="shared" si="0"/>
        <v>3310.2810380275737</v>
      </c>
      <c r="G72" s="102">
        <f t="shared" si="1"/>
        <v>3310.2810380275737</v>
      </c>
      <c r="H72" s="102">
        <v>423.65940318548729</v>
      </c>
      <c r="I72" s="102">
        <v>423.65940318548729</v>
      </c>
      <c r="J72" s="102">
        <f t="shared" si="2"/>
        <v>847.31880637097458</v>
      </c>
      <c r="K72" s="102"/>
      <c r="L72" s="104">
        <f t="shared" si="3"/>
        <v>8473.1880593805181</v>
      </c>
      <c r="M72" s="104">
        <f t="shared" si="4"/>
        <v>9320.506865751493</v>
      </c>
    </row>
    <row r="73" spans="1:13" s="5" customFormat="1" ht="17.100000000000001" customHeight="1" x14ac:dyDescent="0.25">
      <c r="A73" s="100">
        <v>64</v>
      </c>
      <c r="B73" s="101" t="s">
        <v>227</v>
      </c>
      <c r="C73" s="102">
        <v>101.433488860098</v>
      </c>
      <c r="D73" s="102">
        <v>92.567814504569995</v>
      </c>
      <c r="E73" s="102">
        <v>5.243276896083084</v>
      </c>
      <c r="F73" s="103">
        <f t="shared" si="0"/>
        <v>97.811091400653083</v>
      </c>
      <c r="G73" s="102">
        <f t="shared" si="1"/>
        <v>103.05436829673617</v>
      </c>
      <c r="H73" s="102">
        <v>1.8111983220480659</v>
      </c>
      <c r="I73" s="102">
        <v>1.8111981127359116</v>
      </c>
      <c r="J73" s="102">
        <f t="shared" si="2"/>
        <v>3.6223964347839774</v>
      </c>
      <c r="K73" s="102"/>
      <c r="L73" s="104">
        <f t="shared" si="3"/>
        <v>1.024660934323407E-6</v>
      </c>
      <c r="M73" s="104">
        <f t="shared" si="4"/>
        <v>3.6223974594449118</v>
      </c>
    </row>
    <row r="74" spans="1:13" s="5" customFormat="1" ht="17.100000000000001" customHeight="1" x14ac:dyDescent="0.25">
      <c r="A74" s="100">
        <v>65</v>
      </c>
      <c r="B74" s="101" t="s">
        <v>228</v>
      </c>
      <c r="C74" s="102">
        <v>1035.2670440914799</v>
      </c>
      <c r="D74" s="102">
        <v>822.48623767934998</v>
      </c>
      <c r="E74" s="102">
        <v>5.9554324926801607</v>
      </c>
      <c r="F74" s="103">
        <f t="shared" si="0"/>
        <v>828.44167017203017</v>
      </c>
      <c r="G74" s="102">
        <f t="shared" si="1"/>
        <v>834.39710266471036</v>
      </c>
      <c r="H74" s="102">
        <v>100.43497228911637</v>
      </c>
      <c r="I74" s="102">
        <v>53.195201750220825</v>
      </c>
      <c r="J74" s="102">
        <f t="shared" si="2"/>
        <v>153.63017403933719</v>
      </c>
      <c r="K74" s="102"/>
      <c r="L74" s="104">
        <f t="shared" si="3"/>
        <v>53.195199880112511</v>
      </c>
      <c r="M74" s="104">
        <f t="shared" si="4"/>
        <v>206.8253739194497</v>
      </c>
    </row>
    <row r="75" spans="1:13" s="5" customFormat="1" ht="17.100000000000001" customHeight="1" x14ac:dyDescent="0.25">
      <c r="A75" s="100">
        <v>66</v>
      </c>
      <c r="B75" s="101" t="s">
        <v>524</v>
      </c>
      <c r="C75" s="102">
        <v>1136.1496024652042</v>
      </c>
      <c r="D75" s="102">
        <v>891.42612681490198</v>
      </c>
      <c r="E75" s="102">
        <v>33.121760783391949</v>
      </c>
      <c r="F75" s="103">
        <f t="shared" si="0"/>
        <v>924.54788759829398</v>
      </c>
      <c r="G75" s="102">
        <f t="shared" si="1"/>
        <v>957.66964838168587</v>
      </c>
      <c r="H75" s="102">
        <v>69.30421470460206</v>
      </c>
      <c r="I75" s="102">
        <v>72.957740724980638</v>
      </c>
      <c r="J75" s="102">
        <f t="shared" si="2"/>
        <v>142.26195542958271</v>
      </c>
      <c r="K75" s="102"/>
      <c r="L75" s="104">
        <f t="shared" si="3"/>
        <v>69.33975943732753</v>
      </c>
      <c r="M75" s="104">
        <f t="shared" si="4"/>
        <v>211.60171486691024</v>
      </c>
    </row>
    <row r="76" spans="1:13" s="5" customFormat="1" ht="17.100000000000001" customHeight="1" x14ac:dyDescent="0.25">
      <c r="A76" s="100">
        <v>67</v>
      </c>
      <c r="B76" s="101" t="s">
        <v>229</v>
      </c>
      <c r="C76" s="102">
        <v>309.9410754645599</v>
      </c>
      <c r="D76" s="102">
        <v>309.94107531301796</v>
      </c>
      <c r="E76" s="102">
        <v>0</v>
      </c>
      <c r="F76" s="103">
        <f t="shared" si="0"/>
        <v>309.94107531301796</v>
      </c>
      <c r="G76" s="102">
        <f t="shared" si="1"/>
        <v>309.94107531301796</v>
      </c>
      <c r="H76" s="102">
        <v>0</v>
      </c>
      <c r="I76" s="102">
        <v>0</v>
      </c>
      <c r="J76" s="102">
        <f t="shared" si="2"/>
        <v>0</v>
      </c>
      <c r="K76" s="102"/>
      <c r="L76" s="104">
        <f t="shared" si="3"/>
        <v>1.5154193988564657E-7</v>
      </c>
      <c r="M76" s="104">
        <f t="shared" si="4"/>
        <v>1.5154193988564657E-7</v>
      </c>
    </row>
    <row r="77" spans="1:13" s="5" customFormat="1" ht="17.100000000000001" customHeight="1" x14ac:dyDescent="0.25">
      <c r="A77" s="100">
        <v>68</v>
      </c>
      <c r="B77" s="101" t="s">
        <v>281</v>
      </c>
      <c r="C77" s="102">
        <v>1406.8388329775457</v>
      </c>
      <c r="D77" s="102">
        <v>502.96085175162602</v>
      </c>
      <c r="E77" s="102">
        <v>45.525454093088975</v>
      </c>
      <c r="F77" s="103">
        <f t="shared" ref="F77:F140" si="5">D77+E77</f>
        <v>548.48630584471505</v>
      </c>
      <c r="G77" s="102"/>
      <c r="H77" s="102">
        <v>97.338072256822784</v>
      </c>
      <c r="I77" s="102">
        <v>141.3534617786446</v>
      </c>
      <c r="J77" s="102">
        <f t="shared" si="2"/>
        <v>238.69153403546738</v>
      </c>
      <c r="K77" s="102"/>
      <c r="L77" s="104">
        <f t="shared" si="3"/>
        <v>619.6609930973633</v>
      </c>
      <c r="M77" s="104">
        <f t="shared" si="4"/>
        <v>858.35252713283069</v>
      </c>
    </row>
    <row r="78" spans="1:13" s="5" customFormat="1" ht="17.100000000000001" customHeight="1" x14ac:dyDescent="0.25">
      <c r="A78" s="100">
        <v>69</v>
      </c>
      <c r="B78" s="101" t="s">
        <v>525</v>
      </c>
      <c r="C78" s="102">
        <v>503.27921133676796</v>
      </c>
      <c r="D78" s="102">
        <v>503.27920830592791</v>
      </c>
      <c r="E78" s="102">
        <v>0</v>
      </c>
      <c r="F78" s="103">
        <f t="shared" si="5"/>
        <v>503.27920830592791</v>
      </c>
      <c r="G78" s="102"/>
      <c r="H78" s="102">
        <v>0</v>
      </c>
      <c r="I78" s="102">
        <v>0</v>
      </c>
      <c r="J78" s="102">
        <f t="shared" ref="J78:J141" si="6">H78+I78</f>
        <v>0</v>
      </c>
      <c r="K78" s="102"/>
      <c r="L78" s="104">
        <f t="shared" ref="L78:L141" si="7">C78-F78-J78</f>
        <v>3.0308400482681463E-6</v>
      </c>
      <c r="M78" s="104">
        <f t="shared" ref="M78:M141" si="8">J78+L78</f>
        <v>3.0308400482681463E-6</v>
      </c>
    </row>
    <row r="79" spans="1:13" s="5" customFormat="1" ht="17.100000000000001" customHeight="1" x14ac:dyDescent="0.25">
      <c r="A79" s="100">
        <v>70</v>
      </c>
      <c r="B79" s="101" t="s">
        <v>230</v>
      </c>
      <c r="C79" s="102">
        <v>562.40316594234002</v>
      </c>
      <c r="D79" s="102">
        <v>534.28300908487199</v>
      </c>
      <c r="E79" s="102">
        <v>0</v>
      </c>
      <c r="F79" s="103">
        <f t="shared" si="5"/>
        <v>534.28300908487199</v>
      </c>
      <c r="G79" s="102">
        <f t="shared" ref="G79:G146" si="9">+E79+F79</f>
        <v>534.28300908487199</v>
      </c>
      <c r="H79" s="102">
        <v>0</v>
      </c>
      <c r="I79" s="102">
        <v>0</v>
      </c>
      <c r="J79" s="102">
        <f t="shared" si="6"/>
        <v>0</v>
      </c>
      <c r="K79" s="102"/>
      <c r="L79" s="104">
        <f t="shared" si="7"/>
        <v>28.120156857468032</v>
      </c>
      <c r="M79" s="104">
        <f t="shared" si="8"/>
        <v>28.120156857468032</v>
      </c>
    </row>
    <row r="80" spans="1:13" s="5" customFormat="1" ht="17.100000000000001" customHeight="1" x14ac:dyDescent="0.25">
      <c r="A80" s="100">
        <v>71</v>
      </c>
      <c r="B80" s="101" t="s">
        <v>231</v>
      </c>
      <c r="C80" s="102">
        <v>205.72285520718</v>
      </c>
      <c r="D80" s="102">
        <v>195.43671100717202</v>
      </c>
      <c r="E80" s="102">
        <v>10.286142814413584</v>
      </c>
      <c r="F80" s="103">
        <f t="shared" si="5"/>
        <v>205.7228538215856</v>
      </c>
      <c r="G80" s="102">
        <f t="shared" si="9"/>
        <v>216.00899663599918</v>
      </c>
      <c r="H80" s="102">
        <v>0</v>
      </c>
      <c r="I80" s="102">
        <v>0</v>
      </c>
      <c r="J80" s="102">
        <f t="shared" si="6"/>
        <v>0</v>
      </c>
      <c r="K80" s="102"/>
      <c r="L80" s="104">
        <f t="shared" si="7"/>
        <v>1.3855944018814625E-6</v>
      </c>
      <c r="M80" s="104">
        <f t="shared" si="8"/>
        <v>1.3855944018814625E-6</v>
      </c>
    </row>
    <row r="81" spans="1:13" s="5" customFormat="1" ht="17.100000000000001" customHeight="1" x14ac:dyDescent="0.25">
      <c r="A81" s="100">
        <v>72</v>
      </c>
      <c r="B81" s="101" t="s">
        <v>232</v>
      </c>
      <c r="C81" s="102">
        <v>468.38970213227958</v>
      </c>
      <c r="D81" s="102">
        <v>444.37144988232006</v>
      </c>
      <c r="E81" s="102">
        <v>24.018251827448033</v>
      </c>
      <c r="F81" s="103">
        <f t="shared" si="5"/>
        <v>468.38970170976808</v>
      </c>
      <c r="G81" s="102">
        <f t="shared" si="9"/>
        <v>492.40795353721609</v>
      </c>
      <c r="H81" s="102">
        <v>0</v>
      </c>
      <c r="I81" s="102">
        <v>0</v>
      </c>
      <c r="J81" s="102">
        <f t="shared" si="6"/>
        <v>0</v>
      </c>
      <c r="K81" s="102"/>
      <c r="L81" s="104">
        <f t="shared" si="7"/>
        <v>4.2251150489391875E-7</v>
      </c>
      <c r="M81" s="104">
        <f t="shared" si="8"/>
        <v>4.2251150489391875E-7</v>
      </c>
    </row>
    <row r="82" spans="1:13" s="5" customFormat="1" ht="17.100000000000001" customHeight="1" x14ac:dyDescent="0.25">
      <c r="A82" s="100">
        <v>73</v>
      </c>
      <c r="B82" s="101" t="s">
        <v>233</v>
      </c>
      <c r="C82" s="102">
        <v>641.66136406739997</v>
      </c>
      <c r="D82" s="102">
        <v>320.83068203369999</v>
      </c>
      <c r="E82" s="102">
        <v>32.083068293941565</v>
      </c>
      <c r="F82" s="103">
        <f t="shared" si="5"/>
        <v>352.91375032764154</v>
      </c>
      <c r="G82" s="102">
        <f t="shared" si="9"/>
        <v>384.99681862158309</v>
      </c>
      <c r="H82" s="102">
        <v>32.083068293941565</v>
      </c>
      <c r="I82" s="102">
        <v>64.16613658788313</v>
      </c>
      <c r="J82" s="102">
        <f t="shared" si="6"/>
        <v>96.249204881824696</v>
      </c>
      <c r="K82" s="102"/>
      <c r="L82" s="104">
        <f t="shared" si="7"/>
        <v>192.49840885793373</v>
      </c>
      <c r="M82" s="104">
        <f t="shared" si="8"/>
        <v>288.74761373975844</v>
      </c>
    </row>
    <row r="83" spans="1:13" s="5" customFormat="1" ht="17.100000000000001" customHeight="1" x14ac:dyDescent="0.25">
      <c r="A83" s="100">
        <v>74</v>
      </c>
      <c r="B83" s="101" t="s">
        <v>234</v>
      </c>
      <c r="C83" s="102">
        <v>96.199376994342003</v>
      </c>
      <c r="D83" s="102">
        <v>81.769470316379994</v>
      </c>
      <c r="E83" s="102">
        <v>0</v>
      </c>
      <c r="F83" s="103">
        <f t="shared" si="5"/>
        <v>81.769470316379994</v>
      </c>
      <c r="G83" s="102">
        <f t="shared" si="9"/>
        <v>81.769470316379994</v>
      </c>
      <c r="H83" s="102">
        <v>4.8099689936820003</v>
      </c>
      <c r="I83" s="102">
        <v>0</v>
      </c>
      <c r="J83" s="102">
        <f t="shared" si="6"/>
        <v>4.8099689936820003</v>
      </c>
      <c r="K83" s="102"/>
      <c r="L83" s="104">
        <f t="shared" si="7"/>
        <v>9.6199376842800088</v>
      </c>
      <c r="M83" s="104">
        <f t="shared" si="8"/>
        <v>14.429906677962009</v>
      </c>
    </row>
    <row r="84" spans="1:13" s="5" customFormat="1" ht="17.100000000000001" customHeight="1" x14ac:dyDescent="0.25">
      <c r="A84" s="100">
        <v>75</v>
      </c>
      <c r="B84" s="106" t="s">
        <v>526</v>
      </c>
      <c r="C84" s="102">
        <v>175.10790756322797</v>
      </c>
      <c r="D84" s="102">
        <v>154.55799903731398</v>
      </c>
      <c r="E84" s="102">
        <v>0</v>
      </c>
      <c r="F84" s="103">
        <f t="shared" si="5"/>
        <v>154.55799903731398</v>
      </c>
      <c r="G84" s="102">
        <f t="shared" si="9"/>
        <v>154.55799903731398</v>
      </c>
      <c r="H84" s="102">
        <v>5.8972569299999993</v>
      </c>
      <c r="I84" s="102">
        <v>0</v>
      </c>
      <c r="J84" s="102">
        <f t="shared" si="6"/>
        <v>5.8972569299999993</v>
      </c>
      <c r="K84" s="102"/>
      <c r="L84" s="104">
        <f t="shared" si="7"/>
        <v>14.652651595913992</v>
      </c>
      <c r="M84" s="104">
        <f t="shared" si="8"/>
        <v>20.549908525913992</v>
      </c>
    </row>
    <row r="85" spans="1:13" s="5" customFormat="1" ht="17.100000000000001" customHeight="1" x14ac:dyDescent="0.25">
      <c r="A85" s="100">
        <v>76</v>
      </c>
      <c r="B85" s="106" t="s">
        <v>235</v>
      </c>
      <c r="C85" s="102">
        <v>284.38371719999998</v>
      </c>
      <c r="D85" s="102">
        <v>240.492118410882</v>
      </c>
      <c r="E85" s="102">
        <v>14.630533106867889</v>
      </c>
      <c r="F85" s="103">
        <f t="shared" si="5"/>
        <v>255.12265151774989</v>
      </c>
      <c r="G85" s="102">
        <f t="shared" si="9"/>
        <v>269.7531846246178</v>
      </c>
      <c r="H85" s="102">
        <v>14.630533106867889</v>
      </c>
      <c r="I85" s="102">
        <v>14.630533023477833</v>
      </c>
      <c r="J85" s="102">
        <f t="shared" si="6"/>
        <v>29.261066130345721</v>
      </c>
      <c r="K85" s="102"/>
      <c r="L85" s="104">
        <f t="shared" si="7"/>
        <v>-4.4809562993464169E-7</v>
      </c>
      <c r="M85" s="104">
        <f t="shared" si="8"/>
        <v>29.261065682250091</v>
      </c>
    </row>
    <row r="86" spans="1:13" s="5" customFormat="1" ht="17.100000000000001" customHeight="1" x14ac:dyDescent="0.25">
      <c r="A86" s="100">
        <v>77</v>
      </c>
      <c r="B86" s="106" t="s">
        <v>236</v>
      </c>
      <c r="C86" s="102">
        <v>218.27539882080001</v>
      </c>
      <c r="D86" s="102">
        <v>185.53408899767999</v>
      </c>
      <c r="E86" s="102">
        <v>0</v>
      </c>
      <c r="F86" s="103">
        <f t="shared" si="5"/>
        <v>185.53408899767999</v>
      </c>
      <c r="G86" s="102">
        <f t="shared" si="9"/>
        <v>185.53408899767999</v>
      </c>
      <c r="H86" s="102">
        <v>10.913769941039998</v>
      </c>
      <c r="I86" s="102">
        <v>0</v>
      </c>
      <c r="J86" s="102">
        <f t="shared" si="6"/>
        <v>10.913769941039998</v>
      </c>
      <c r="K86" s="102"/>
      <c r="L86" s="104">
        <f t="shared" si="7"/>
        <v>21.827539882080021</v>
      </c>
      <c r="M86" s="104">
        <f t="shared" si="8"/>
        <v>32.741309823120019</v>
      </c>
    </row>
    <row r="87" spans="1:13" s="5" customFormat="1" ht="17.100000000000001" customHeight="1" x14ac:dyDescent="0.25">
      <c r="A87" s="100">
        <v>78</v>
      </c>
      <c r="B87" s="105" t="s">
        <v>237</v>
      </c>
      <c r="C87" s="102">
        <v>3.7376925048</v>
      </c>
      <c r="D87" s="102">
        <v>3.7376925047999996</v>
      </c>
      <c r="E87" s="102">
        <v>0</v>
      </c>
      <c r="F87" s="103">
        <f t="shared" si="5"/>
        <v>3.7376925047999996</v>
      </c>
      <c r="G87" s="102">
        <f t="shared" si="9"/>
        <v>3.7376925047999996</v>
      </c>
      <c r="H87" s="102">
        <v>0</v>
      </c>
      <c r="I87" s="102">
        <v>0</v>
      </c>
      <c r="J87" s="102">
        <f t="shared" si="6"/>
        <v>0</v>
      </c>
      <c r="K87" s="102"/>
      <c r="L87" s="104">
        <f t="shared" si="7"/>
        <v>4.4408920985006262E-16</v>
      </c>
      <c r="M87" s="104">
        <f t="shared" si="8"/>
        <v>4.4408920985006262E-16</v>
      </c>
    </row>
    <row r="88" spans="1:13" s="5" customFormat="1" ht="17.100000000000001" customHeight="1" x14ac:dyDescent="0.25">
      <c r="A88" s="100">
        <v>79</v>
      </c>
      <c r="B88" s="105" t="s">
        <v>238</v>
      </c>
      <c r="C88" s="102">
        <v>1930.4571223058579</v>
      </c>
      <c r="D88" s="102">
        <v>1254.7971299003937</v>
      </c>
      <c r="E88" s="102">
        <v>73.069946636892396</v>
      </c>
      <c r="F88" s="103">
        <f t="shared" si="5"/>
        <v>1327.867076537286</v>
      </c>
      <c r="G88" s="102">
        <f t="shared" si="9"/>
        <v>1400.9370231741784</v>
      </c>
      <c r="H88" s="102">
        <v>119.97576570225563</v>
      </c>
      <c r="I88" s="102">
        <v>193.04571233914803</v>
      </c>
      <c r="J88" s="102">
        <f t="shared" si="6"/>
        <v>313.02147804140367</v>
      </c>
      <c r="K88" s="102"/>
      <c r="L88" s="104">
        <f t="shared" si="7"/>
        <v>289.56856772716816</v>
      </c>
      <c r="M88" s="104">
        <f t="shared" si="8"/>
        <v>602.59004576857183</v>
      </c>
    </row>
    <row r="89" spans="1:13" s="5" customFormat="1" ht="17.100000000000001" customHeight="1" x14ac:dyDescent="0.25">
      <c r="A89" s="100">
        <v>80</v>
      </c>
      <c r="B89" s="105" t="s">
        <v>527</v>
      </c>
      <c r="C89" s="102">
        <v>446.897358</v>
      </c>
      <c r="D89" s="102">
        <v>391.96015242764406</v>
      </c>
      <c r="E89" s="102">
        <v>15.549314033960819</v>
      </c>
      <c r="F89" s="103">
        <f t="shared" si="5"/>
        <v>407.50946646160486</v>
      </c>
      <c r="G89" s="102">
        <f t="shared" si="9"/>
        <v>423.05878049556566</v>
      </c>
      <c r="H89" s="102">
        <v>23.489189853207019</v>
      </c>
      <c r="I89" s="102">
        <v>15.898702437743671</v>
      </c>
      <c r="J89" s="102">
        <f t="shared" si="6"/>
        <v>39.387892290950688</v>
      </c>
      <c r="K89" s="102"/>
      <c r="L89" s="104">
        <f t="shared" si="7"/>
        <v>-7.5255555032072152E-7</v>
      </c>
      <c r="M89" s="104">
        <f t="shared" si="8"/>
        <v>39.387891538395138</v>
      </c>
    </row>
    <row r="90" spans="1:13" s="5" customFormat="1" ht="17.100000000000001" customHeight="1" x14ac:dyDescent="0.25">
      <c r="A90" s="100">
        <v>82</v>
      </c>
      <c r="B90" s="105" t="s">
        <v>239</v>
      </c>
      <c r="C90" s="102">
        <v>9.0924896916000009</v>
      </c>
      <c r="D90" s="102">
        <v>8.6139370283039991</v>
      </c>
      <c r="E90" s="102">
        <v>0.47855198820317818</v>
      </c>
      <c r="F90" s="103">
        <f t="shared" si="5"/>
        <v>9.0924890165071766</v>
      </c>
      <c r="G90" s="102">
        <f t="shared" si="9"/>
        <v>9.571041004710354</v>
      </c>
      <c r="H90" s="102">
        <v>0</v>
      </c>
      <c r="I90" s="102">
        <v>0</v>
      </c>
      <c r="J90" s="102">
        <f t="shared" si="6"/>
        <v>0</v>
      </c>
      <c r="K90" s="102"/>
      <c r="L90" s="104">
        <f t="shared" si="7"/>
        <v>6.7509282430933126E-7</v>
      </c>
      <c r="M90" s="104">
        <f t="shared" si="8"/>
        <v>6.7509282430933126E-7</v>
      </c>
    </row>
    <row r="91" spans="1:13" s="5" customFormat="1" ht="17.100000000000001" customHeight="1" x14ac:dyDescent="0.25">
      <c r="A91" s="100">
        <v>83</v>
      </c>
      <c r="B91" s="105" t="s">
        <v>240</v>
      </c>
      <c r="C91" s="102">
        <v>13.870547728631999</v>
      </c>
      <c r="D91" s="102">
        <v>11.78996608458</v>
      </c>
      <c r="E91" s="102">
        <v>0</v>
      </c>
      <c r="F91" s="103">
        <f t="shared" si="5"/>
        <v>11.78996608458</v>
      </c>
      <c r="G91" s="102">
        <f t="shared" si="9"/>
        <v>11.78996608458</v>
      </c>
      <c r="H91" s="102">
        <v>0.69352681057199994</v>
      </c>
      <c r="I91" s="102">
        <v>0</v>
      </c>
      <c r="J91" s="102">
        <f t="shared" si="6"/>
        <v>0.69352681057199994</v>
      </c>
      <c r="K91" s="102"/>
      <c r="L91" s="104">
        <f t="shared" si="7"/>
        <v>1.3870548334799997</v>
      </c>
      <c r="M91" s="104">
        <f t="shared" si="8"/>
        <v>2.0805816440519997</v>
      </c>
    </row>
    <row r="92" spans="1:13" s="5" customFormat="1" ht="17.100000000000001" customHeight="1" x14ac:dyDescent="0.25">
      <c r="A92" s="100">
        <v>84</v>
      </c>
      <c r="B92" s="105" t="s">
        <v>241</v>
      </c>
      <c r="C92" s="102">
        <v>204.71808780000001</v>
      </c>
      <c r="D92" s="102">
        <v>172.39417920000002</v>
      </c>
      <c r="E92" s="102">
        <v>0</v>
      </c>
      <c r="F92" s="103">
        <f t="shared" si="5"/>
        <v>172.39417920000002</v>
      </c>
      <c r="G92" s="102">
        <f t="shared" si="9"/>
        <v>172.39417920000002</v>
      </c>
      <c r="H92" s="102">
        <v>21.5492724</v>
      </c>
      <c r="I92" s="102">
        <v>10.7746362</v>
      </c>
      <c r="J92" s="102">
        <f t="shared" si="6"/>
        <v>32.323908599999996</v>
      </c>
      <c r="K92" s="102"/>
      <c r="L92" s="104">
        <f t="shared" si="7"/>
        <v>0</v>
      </c>
      <c r="M92" s="104">
        <f t="shared" si="8"/>
        <v>32.323908599999996</v>
      </c>
    </row>
    <row r="93" spans="1:13" s="5" customFormat="1" ht="17.100000000000001" customHeight="1" x14ac:dyDescent="0.25">
      <c r="A93" s="100">
        <v>87</v>
      </c>
      <c r="B93" s="101" t="s">
        <v>242</v>
      </c>
      <c r="C93" s="102">
        <v>745.58710114230598</v>
      </c>
      <c r="D93" s="102">
        <v>707.36196384802793</v>
      </c>
      <c r="E93" s="102">
        <v>38.225137966409868</v>
      </c>
      <c r="F93" s="103">
        <f t="shared" si="5"/>
        <v>745.5871018144378</v>
      </c>
      <c r="G93" s="102">
        <f t="shared" si="9"/>
        <v>783.81223978084768</v>
      </c>
      <c r="H93" s="102">
        <v>0</v>
      </c>
      <c r="I93" s="102">
        <v>0</v>
      </c>
      <c r="J93" s="102">
        <f t="shared" si="6"/>
        <v>0</v>
      </c>
      <c r="K93" s="102"/>
      <c r="L93" s="104">
        <f t="shared" si="7"/>
        <v>-6.7213181864644866E-7</v>
      </c>
      <c r="M93" s="104">
        <f t="shared" si="8"/>
        <v>-6.7213181864644866E-7</v>
      </c>
    </row>
    <row r="94" spans="1:13" s="5" customFormat="1" ht="17.100000000000001" customHeight="1" x14ac:dyDescent="0.25">
      <c r="A94" s="100">
        <v>90</v>
      </c>
      <c r="B94" s="105" t="s">
        <v>243</v>
      </c>
      <c r="C94" s="102">
        <v>203.67244799999997</v>
      </c>
      <c r="D94" s="102">
        <v>193.48882559999998</v>
      </c>
      <c r="E94" s="102">
        <v>10.183622399999997</v>
      </c>
      <c r="F94" s="103">
        <f t="shared" si="5"/>
        <v>203.67244799999997</v>
      </c>
      <c r="G94" s="102">
        <f t="shared" si="9"/>
        <v>213.85607039999996</v>
      </c>
      <c r="H94" s="102">
        <v>0</v>
      </c>
      <c r="I94" s="102">
        <v>0</v>
      </c>
      <c r="J94" s="102">
        <f t="shared" si="6"/>
        <v>0</v>
      </c>
      <c r="K94" s="102"/>
      <c r="L94" s="104">
        <f t="shared" si="7"/>
        <v>0</v>
      </c>
      <c r="M94" s="104">
        <f t="shared" si="8"/>
        <v>0</v>
      </c>
    </row>
    <row r="95" spans="1:13" s="5" customFormat="1" ht="17.100000000000001" customHeight="1" x14ac:dyDescent="0.25">
      <c r="A95" s="100">
        <v>91</v>
      </c>
      <c r="B95" s="105" t="s">
        <v>244</v>
      </c>
      <c r="C95" s="102">
        <v>174.50878111380001</v>
      </c>
      <c r="D95" s="102">
        <v>139.60702489103997</v>
      </c>
      <c r="E95" s="102">
        <v>4.3741007181914098</v>
      </c>
      <c r="F95" s="103">
        <f t="shared" si="5"/>
        <v>143.98112560923138</v>
      </c>
      <c r="G95" s="102">
        <f t="shared" si="9"/>
        <v>148.3552263274228</v>
      </c>
      <c r="H95" s="102">
        <v>13.076777431766775</v>
      </c>
      <c r="I95" s="102">
        <v>8.7254386905229637</v>
      </c>
      <c r="J95" s="102">
        <f t="shared" si="6"/>
        <v>21.802216122289739</v>
      </c>
      <c r="K95" s="102"/>
      <c r="L95" s="104">
        <f t="shared" si="7"/>
        <v>8.7254393822788892</v>
      </c>
      <c r="M95" s="104">
        <f t="shared" si="8"/>
        <v>30.527655504568628</v>
      </c>
    </row>
    <row r="96" spans="1:13" s="5" customFormat="1" ht="17.100000000000001" customHeight="1" x14ac:dyDescent="0.25">
      <c r="A96" s="100">
        <v>92</v>
      </c>
      <c r="B96" s="105" t="s">
        <v>245</v>
      </c>
      <c r="C96" s="102">
        <v>490.24581965317805</v>
      </c>
      <c r="D96" s="102">
        <v>460.26785880268199</v>
      </c>
      <c r="E96" s="102">
        <v>25.159462563716676</v>
      </c>
      <c r="F96" s="103">
        <f t="shared" si="5"/>
        <v>485.42732136639864</v>
      </c>
      <c r="G96" s="102">
        <f t="shared" si="9"/>
        <v>510.5867839301153</v>
      </c>
      <c r="H96" s="102">
        <v>2.4092486869835357</v>
      </c>
      <c r="I96" s="102">
        <v>2.4092486591840405</v>
      </c>
      <c r="J96" s="102">
        <f t="shared" si="6"/>
        <v>4.8184973461675762</v>
      </c>
      <c r="K96" s="102"/>
      <c r="L96" s="104">
        <f t="shared" si="7"/>
        <v>9.4061182576155034E-7</v>
      </c>
      <c r="M96" s="104">
        <f t="shared" si="8"/>
        <v>4.818498286779402</v>
      </c>
    </row>
    <row r="97" spans="1:19" s="5" customFormat="1" ht="17.100000000000001" customHeight="1" x14ac:dyDescent="0.25">
      <c r="A97" s="100">
        <v>93</v>
      </c>
      <c r="B97" s="105" t="s">
        <v>528</v>
      </c>
      <c r="C97" s="102">
        <v>263.211430680972</v>
      </c>
      <c r="D97" s="102">
        <v>234.19355720054403</v>
      </c>
      <c r="E97" s="102">
        <v>12.31040041817873</v>
      </c>
      <c r="F97" s="103">
        <f t="shared" si="5"/>
        <v>246.50395761872278</v>
      </c>
      <c r="G97" s="102">
        <f t="shared" si="9"/>
        <v>258.81435803690152</v>
      </c>
      <c r="H97" s="102">
        <v>1.4656901288219999</v>
      </c>
      <c r="I97" s="102">
        <v>0</v>
      </c>
      <c r="J97" s="102">
        <f t="shared" si="6"/>
        <v>1.4656901288219999</v>
      </c>
      <c r="K97" s="102"/>
      <c r="L97" s="104">
        <f t="shared" si="7"/>
        <v>15.241782933427221</v>
      </c>
      <c r="M97" s="104">
        <f t="shared" si="8"/>
        <v>16.707473062249221</v>
      </c>
    </row>
    <row r="98" spans="1:19" s="16" customFormat="1" ht="17.100000000000001" customHeight="1" x14ac:dyDescent="0.25">
      <c r="A98" s="100">
        <v>94</v>
      </c>
      <c r="B98" s="101" t="s">
        <v>246</v>
      </c>
      <c r="C98" s="102">
        <v>87.742818</v>
      </c>
      <c r="D98" s="102">
        <v>83.355677099999994</v>
      </c>
      <c r="E98" s="102">
        <v>0</v>
      </c>
      <c r="F98" s="103">
        <f t="shared" si="5"/>
        <v>83.355677099999994</v>
      </c>
      <c r="G98" s="102">
        <f t="shared" si="9"/>
        <v>83.355677099999994</v>
      </c>
      <c r="H98" s="102">
        <v>4.3871408999999995</v>
      </c>
      <c r="I98" s="102">
        <v>0</v>
      </c>
      <c r="J98" s="102">
        <f t="shared" si="6"/>
        <v>4.3871408999999995</v>
      </c>
      <c r="K98" s="102"/>
      <c r="L98" s="104">
        <f t="shared" si="7"/>
        <v>0</v>
      </c>
      <c r="M98" s="104">
        <f t="shared" si="8"/>
        <v>4.3871408999999995</v>
      </c>
      <c r="N98" s="5"/>
      <c r="O98" s="5"/>
      <c r="P98" s="5"/>
      <c r="Q98" s="5"/>
      <c r="R98" s="5"/>
      <c r="S98" s="5"/>
    </row>
    <row r="99" spans="1:19" s="5" customFormat="1" ht="17.100000000000001" customHeight="1" x14ac:dyDescent="0.25">
      <c r="A99" s="100">
        <v>95</v>
      </c>
      <c r="B99" s="101" t="s">
        <v>247</v>
      </c>
      <c r="C99" s="102">
        <v>116.74628832258001</v>
      </c>
      <c r="D99" s="102">
        <v>110.60174424772796</v>
      </c>
      <c r="E99" s="102">
        <v>6.1445414243915364</v>
      </c>
      <c r="F99" s="103">
        <f t="shared" si="5"/>
        <v>116.7462856721195</v>
      </c>
      <c r="G99" s="102">
        <f t="shared" si="9"/>
        <v>122.89082709651103</v>
      </c>
      <c r="H99" s="102">
        <v>0</v>
      </c>
      <c r="I99" s="102">
        <v>0</v>
      </c>
      <c r="J99" s="102">
        <f t="shared" si="6"/>
        <v>0</v>
      </c>
      <c r="K99" s="102"/>
      <c r="L99" s="104">
        <f t="shared" si="7"/>
        <v>2.6504605159516359E-6</v>
      </c>
      <c r="M99" s="104">
        <f t="shared" si="8"/>
        <v>2.6504605159516359E-6</v>
      </c>
    </row>
    <row r="100" spans="1:19" s="5" customFormat="1" ht="17.100000000000001" customHeight="1" x14ac:dyDescent="0.25">
      <c r="A100" s="100">
        <v>98</v>
      </c>
      <c r="B100" s="101" t="s">
        <v>248</v>
      </c>
      <c r="C100" s="102">
        <v>52.727283134387996</v>
      </c>
      <c r="D100" s="102">
        <v>50.090916962160001</v>
      </c>
      <c r="E100" s="102">
        <v>2.6363642751117649</v>
      </c>
      <c r="F100" s="103">
        <f t="shared" si="5"/>
        <v>52.727281237271768</v>
      </c>
      <c r="G100" s="102">
        <f t="shared" si="9"/>
        <v>55.363645512383535</v>
      </c>
      <c r="H100" s="102">
        <v>0</v>
      </c>
      <c r="I100" s="102">
        <v>0</v>
      </c>
      <c r="J100" s="102">
        <f t="shared" si="6"/>
        <v>0</v>
      </c>
      <c r="K100" s="102"/>
      <c r="L100" s="104">
        <f t="shared" si="7"/>
        <v>1.8971162276670839E-6</v>
      </c>
      <c r="M100" s="104">
        <f t="shared" si="8"/>
        <v>1.8971162276670839E-6</v>
      </c>
    </row>
    <row r="101" spans="1:19" s="5" customFormat="1" ht="17.100000000000001" customHeight="1" x14ac:dyDescent="0.25">
      <c r="A101" s="100">
        <v>99</v>
      </c>
      <c r="B101" s="101" t="s">
        <v>345</v>
      </c>
      <c r="C101" s="102">
        <v>679.13521643939418</v>
      </c>
      <c r="D101" s="102">
        <v>611.2216965684961</v>
      </c>
      <c r="E101" s="102">
        <v>33.956760765870619</v>
      </c>
      <c r="F101" s="103">
        <f t="shared" si="5"/>
        <v>645.17845733436673</v>
      </c>
      <c r="G101" s="102">
        <f t="shared" si="9"/>
        <v>679.13521810023735</v>
      </c>
      <c r="H101" s="102">
        <v>0</v>
      </c>
      <c r="I101" s="102">
        <v>0</v>
      </c>
      <c r="J101" s="102">
        <f t="shared" si="6"/>
        <v>0</v>
      </c>
      <c r="K101" s="102"/>
      <c r="L101" s="104">
        <f t="shared" si="7"/>
        <v>33.956759105027459</v>
      </c>
      <c r="M101" s="104">
        <f t="shared" si="8"/>
        <v>33.956759105027459</v>
      </c>
    </row>
    <row r="102" spans="1:19" s="5" customFormat="1" ht="17.100000000000001" customHeight="1" x14ac:dyDescent="0.25">
      <c r="A102" s="100">
        <v>100</v>
      </c>
      <c r="B102" s="101" t="s">
        <v>346</v>
      </c>
      <c r="C102" s="102">
        <v>1206.5636842965721</v>
      </c>
      <c r="D102" s="102">
        <v>864.76389007328987</v>
      </c>
      <c r="E102" s="102">
        <v>35.022948568524846</v>
      </c>
      <c r="F102" s="103">
        <f t="shared" si="5"/>
        <v>899.78683864181471</v>
      </c>
      <c r="G102" s="102">
        <f t="shared" si="9"/>
        <v>934.80978721033955</v>
      </c>
      <c r="H102" s="102">
        <v>89.510279085092208</v>
      </c>
      <c r="I102" s="102">
        <v>97.991192402690686</v>
      </c>
      <c r="J102" s="102">
        <f t="shared" si="6"/>
        <v>187.50147148778291</v>
      </c>
      <c r="K102" s="102"/>
      <c r="L102" s="104">
        <f t="shared" si="7"/>
        <v>119.27537416697447</v>
      </c>
      <c r="M102" s="104">
        <f t="shared" si="8"/>
        <v>306.77684565475738</v>
      </c>
    </row>
    <row r="103" spans="1:19" s="5" customFormat="1" ht="17.100000000000001" customHeight="1" x14ac:dyDescent="0.25">
      <c r="A103" s="100">
        <v>101</v>
      </c>
      <c r="B103" s="101" t="s">
        <v>282</v>
      </c>
      <c r="C103" s="102">
        <v>422.55463887075598</v>
      </c>
      <c r="D103" s="102">
        <v>298.45618827886796</v>
      </c>
      <c r="E103" s="102">
        <v>7.1715126777062368</v>
      </c>
      <c r="F103" s="103">
        <f t="shared" si="5"/>
        <v>305.62770095657419</v>
      </c>
      <c r="G103" s="102">
        <f t="shared" si="9"/>
        <v>312.79921363428042</v>
      </c>
      <c r="H103" s="102">
        <v>35.80429902151424</v>
      </c>
      <c r="I103" s="102">
        <v>35.804299006026454</v>
      </c>
      <c r="J103" s="102">
        <f t="shared" si="6"/>
        <v>71.608598027540694</v>
      </c>
      <c r="K103" s="102"/>
      <c r="L103" s="104">
        <f t="shared" si="7"/>
        <v>45.318339886641098</v>
      </c>
      <c r="M103" s="104">
        <f t="shared" si="8"/>
        <v>116.92693791418179</v>
      </c>
    </row>
    <row r="104" spans="1:19" s="5" customFormat="1" ht="17.100000000000001" customHeight="1" x14ac:dyDescent="0.25">
      <c r="A104" s="100">
        <v>102</v>
      </c>
      <c r="B104" s="101" t="s">
        <v>347</v>
      </c>
      <c r="C104" s="102">
        <v>292.31651688548396</v>
      </c>
      <c r="D104" s="102">
        <v>245.64059313472799</v>
      </c>
      <c r="E104" s="102">
        <v>2.3924007842862918</v>
      </c>
      <c r="F104" s="103">
        <f t="shared" si="5"/>
        <v>248.03299391901427</v>
      </c>
      <c r="G104" s="102">
        <f t="shared" si="9"/>
        <v>250.42539470330055</v>
      </c>
      <c r="H104" s="102">
        <v>27.129946387307193</v>
      </c>
      <c r="I104" s="102">
        <v>17.153573490883897</v>
      </c>
      <c r="J104" s="102">
        <f t="shared" si="6"/>
        <v>44.283519878191086</v>
      </c>
      <c r="K104" s="102"/>
      <c r="L104" s="104">
        <f t="shared" si="7"/>
        <v>3.0882786035135723E-6</v>
      </c>
      <c r="M104" s="104">
        <f t="shared" si="8"/>
        <v>44.28352296646969</v>
      </c>
    </row>
    <row r="105" spans="1:19" s="5" customFormat="1" ht="17.100000000000001" customHeight="1" x14ac:dyDescent="0.25">
      <c r="A105" s="100">
        <v>103</v>
      </c>
      <c r="B105" s="101" t="s">
        <v>348</v>
      </c>
      <c r="C105" s="102">
        <v>101.39905518377404</v>
      </c>
      <c r="D105" s="102">
        <v>96.062261944284018</v>
      </c>
      <c r="E105" s="102">
        <v>5.336792391090178</v>
      </c>
      <c r="F105" s="103">
        <f t="shared" si="5"/>
        <v>101.39905433537419</v>
      </c>
      <c r="G105" s="102">
        <f t="shared" si="9"/>
        <v>106.73584672646436</v>
      </c>
      <c r="H105" s="102">
        <v>0</v>
      </c>
      <c r="I105" s="102">
        <v>0</v>
      </c>
      <c r="J105" s="102">
        <f t="shared" si="6"/>
        <v>0</v>
      </c>
      <c r="K105" s="102"/>
      <c r="L105" s="104">
        <f t="shared" si="7"/>
        <v>8.4839984992868267E-7</v>
      </c>
      <c r="M105" s="104">
        <f t="shared" si="8"/>
        <v>8.4839984992868267E-7</v>
      </c>
    </row>
    <row r="106" spans="1:19" s="5" customFormat="1" ht="17.100000000000001" customHeight="1" x14ac:dyDescent="0.25">
      <c r="A106" s="100">
        <v>105</v>
      </c>
      <c r="B106" s="101" t="s">
        <v>249</v>
      </c>
      <c r="C106" s="102">
        <v>1537.5389713630741</v>
      </c>
      <c r="D106" s="102">
        <v>1375.6927659328796</v>
      </c>
      <c r="E106" s="102">
        <v>80.923103852932002</v>
      </c>
      <c r="F106" s="103">
        <f t="shared" si="5"/>
        <v>1456.6158697858116</v>
      </c>
      <c r="G106" s="102">
        <f t="shared" si="9"/>
        <v>1537.5389736387435</v>
      </c>
      <c r="H106" s="102">
        <v>0</v>
      </c>
      <c r="I106" s="102">
        <v>0</v>
      </c>
      <c r="J106" s="102">
        <f t="shared" si="6"/>
        <v>0</v>
      </c>
      <c r="K106" s="102"/>
      <c r="L106" s="104">
        <f t="shared" si="7"/>
        <v>80.923101577262514</v>
      </c>
      <c r="M106" s="104">
        <f t="shared" si="8"/>
        <v>80.923101577262514</v>
      </c>
    </row>
    <row r="107" spans="1:19" s="5" customFormat="1" ht="17.100000000000001" customHeight="1" x14ac:dyDescent="0.25">
      <c r="A107" s="100">
        <v>106</v>
      </c>
      <c r="B107" s="101" t="s">
        <v>250</v>
      </c>
      <c r="C107" s="102">
        <v>1128.9312219281219</v>
      </c>
      <c r="D107" s="102">
        <v>846.69841746899999</v>
      </c>
      <c r="E107" s="102">
        <v>56.446561104657896</v>
      </c>
      <c r="F107" s="103">
        <f t="shared" si="5"/>
        <v>903.14497857365791</v>
      </c>
      <c r="G107" s="102">
        <f t="shared" si="9"/>
        <v>959.59153967831583</v>
      </c>
      <c r="H107" s="102">
        <v>56.446561104657896</v>
      </c>
      <c r="I107" s="102">
        <v>112.8931220420355</v>
      </c>
      <c r="J107" s="102">
        <f t="shared" si="6"/>
        <v>169.3396831466934</v>
      </c>
      <c r="K107" s="102"/>
      <c r="L107" s="104">
        <f t="shared" si="7"/>
        <v>56.446560207770574</v>
      </c>
      <c r="M107" s="104">
        <f t="shared" si="8"/>
        <v>225.78624335446398</v>
      </c>
    </row>
    <row r="108" spans="1:19" s="5" customFormat="1" ht="17.100000000000001" customHeight="1" x14ac:dyDescent="0.25">
      <c r="A108" s="100">
        <v>107</v>
      </c>
      <c r="B108" s="101" t="s">
        <v>251</v>
      </c>
      <c r="C108" s="102">
        <v>916.68857510340001</v>
      </c>
      <c r="D108" s="102">
        <v>712.98000191527206</v>
      </c>
      <c r="E108" s="102">
        <v>0</v>
      </c>
      <c r="F108" s="103">
        <f t="shared" si="5"/>
        <v>712.98000191527206</v>
      </c>
      <c r="G108" s="102">
        <f t="shared" si="9"/>
        <v>712.98000191527206</v>
      </c>
      <c r="H108" s="102">
        <v>101.85428612105387</v>
      </c>
      <c r="I108" s="102">
        <v>50.92714299095136</v>
      </c>
      <c r="J108" s="102">
        <f t="shared" si="6"/>
        <v>152.78142911200524</v>
      </c>
      <c r="K108" s="102"/>
      <c r="L108" s="104">
        <f t="shared" si="7"/>
        <v>50.927144076122715</v>
      </c>
      <c r="M108" s="104">
        <f t="shared" si="8"/>
        <v>203.70857318812796</v>
      </c>
    </row>
    <row r="109" spans="1:19" s="5" customFormat="1" ht="17.100000000000001" customHeight="1" x14ac:dyDescent="0.25">
      <c r="A109" s="100">
        <v>108</v>
      </c>
      <c r="B109" s="107" t="s">
        <v>252</v>
      </c>
      <c r="C109" s="102">
        <v>519.20649148411803</v>
      </c>
      <c r="D109" s="102">
        <v>446.90821431733804</v>
      </c>
      <c r="E109" s="102">
        <v>26.111208540759357</v>
      </c>
      <c r="F109" s="103">
        <f t="shared" si="5"/>
        <v>473.01942285809741</v>
      </c>
      <c r="G109" s="102">
        <f t="shared" si="9"/>
        <v>499.13063139885679</v>
      </c>
      <c r="H109" s="102">
        <v>23.093533468540329</v>
      </c>
      <c r="I109" s="102">
        <v>23.09353339872289</v>
      </c>
      <c r="J109" s="102">
        <f t="shared" si="6"/>
        <v>46.187066867263219</v>
      </c>
      <c r="K109" s="102"/>
      <c r="L109" s="104">
        <f t="shared" si="7"/>
        <v>1.7587573992727812E-6</v>
      </c>
      <c r="M109" s="104">
        <f t="shared" si="8"/>
        <v>46.187068626020618</v>
      </c>
    </row>
    <row r="110" spans="1:19" s="5" customFormat="1" ht="17.100000000000001" customHeight="1" x14ac:dyDescent="0.25">
      <c r="A110" s="100">
        <v>110</v>
      </c>
      <c r="B110" s="107" t="s">
        <v>253</v>
      </c>
      <c r="C110" s="102">
        <v>79.576558619453991</v>
      </c>
      <c r="D110" s="102">
        <v>66.662821013597977</v>
      </c>
      <c r="E110" s="102">
        <v>0</v>
      </c>
      <c r="F110" s="103">
        <f t="shared" si="5"/>
        <v>66.662821013597977</v>
      </c>
      <c r="G110" s="102">
        <f t="shared" si="9"/>
        <v>66.662821013597977</v>
      </c>
      <c r="H110" s="102">
        <v>8.609159843508591</v>
      </c>
      <c r="I110" s="102">
        <v>4.304579977463824</v>
      </c>
      <c r="J110" s="102">
        <f t="shared" si="6"/>
        <v>12.913739820972415</v>
      </c>
      <c r="K110" s="102"/>
      <c r="L110" s="104">
        <f t="shared" si="7"/>
        <v>-2.2151164014161395E-6</v>
      </c>
      <c r="M110" s="104">
        <f t="shared" si="8"/>
        <v>12.913737605856014</v>
      </c>
    </row>
    <row r="111" spans="1:19" s="5" customFormat="1" ht="17.100000000000001" customHeight="1" x14ac:dyDescent="0.25">
      <c r="A111" s="100">
        <v>111</v>
      </c>
      <c r="B111" s="107" t="s">
        <v>30</v>
      </c>
      <c r="C111" s="102">
        <v>476.95703211539995</v>
      </c>
      <c r="D111" s="102">
        <v>214.63066445192996</v>
      </c>
      <c r="E111" s="102">
        <v>23.847851595427375</v>
      </c>
      <c r="F111" s="103">
        <f t="shared" si="5"/>
        <v>238.47851604735735</v>
      </c>
      <c r="G111" s="102">
        <f t="shared" si="9"/>
        <v>262.3263676427847</v>
      </c>
      <c r="H111" s="102">
        <v>23.847851595427375</v>
      </c>
      <c r="I111" s="102">
        <v>47.695703190854758</v>
      </c>
      <c r="J111" s="102">
        <f t="shared" si="6"/>
        <v>71.543554786282129</v>
      </c>
      <c r="K111" s="102"/>
      <c r="L111" s="104">
        <f t="shared" si="7"/>
        <v>166.93496128176048</v>
      </c>
      <c r="M111" s="104">
        <f t="shared" si="8"/>
        <v>238.47851606804261</v>
      </c>
    </row>
    <row r="112" spans="1:19" s="5" customFormat="1" ht="17.100000000000001" customHeight="1" x14ac:dyDescent="0.25">
      <c r="A112" s="100">
        <v>112</v>
      </c>
      <c r="B112" s="107" t="s">
        <v>529</v>
      </c>
      <c r="C112" s="102">
        <v>207.45743585374805</v>
      </c>
      <c r="D112" s="102">
        <v>182.574614217114</v>
      </c>
      <c r="E112" s="102">
        <v>7.3362277317037901</v>
      </c>
      <c r="F112" s="103">
        <f t="shared" si="5"/>
        <v>189.91084194881779</v>
      </c>
      <c r="G112" s="102">
        <f t="shared" si="9"/>
        <v>197.24706968052158</v>
      </c>
      <c r="H112" s="102">
        <v>3.4034543488979998</v>
      </c>
      <c r="I112" s="102">
        <v>0</v>
      </c>
      <c r="J112" s="102">
        <f t="shared" si="6"/>
        <v>3.4034543488979998</v>
      </c>
      <c r="K112" s="102"/>
      <c r="L112" s="104">
        <f t="shared" si="7"/>
        <v>14.143139556032262</v>
      </c>
      <c r="M112" s="104">
        <f t="shared" si="8"/>
        <v>17.546593904930262</v>
      </c>
    </row>
    <row r="113" spans="1:13" s="5" customFormat="1" ht="17.100000000000001" customHeight="1" x14ac:dyDescent="0.25">
      <c r="A113" s="100">
        <v>113</v>
      </c>
      <c r="B113" s="107" t="s">
        <v>254</v>
      </c>
      <c r="C113" s="102">
        <v>543.26016152415002</v>
      </c>
      <c r="D113" s="102">
        <v>446.70800627099987</v>
      </c>
      <c r="E113" s="102">
        <v>0</v>
      </c>
      <c r="F113" s="103">
        <f t="shared" si="5"/>
        <v>446.70800627099987</v>
      </c>
      <c r="G113" s="102">
        <f t="shared" si="9"/>
        <v>446.70800627099987</v>
      </c>
      <c r="H113" s="102">
        <v>59.561067672841681</v>
      </c>
      <c r="I113" s="102">
        <v>33.385810030582967</v>
      </c>
      <c r="J113" s="102">
        <f t="shared" si="6"/>
        <v>92.946877703424647</v>
      </c>
      <c r="K113" s="102"/>
      <c r="L113" s="104">
        <f t="shared" si="7"/>
        <v>3.6052775497254999</v>
      </c>
      <c r="M113" s="104">
        <f t="shared" si="8"/>
        <v>96.552155253150147</v>
      </c>
    </row>
    <row r="114" spans="1:13" s="5" customFormat="1" ht="17.100000000000001" customHeight="1" x14ac:dyDescent="0.25">
      <c r="A114" s="100">
        <v>114</v>
      </c>
      <c r="B114" s="101" t="s">
        <v>349</v>
      </c>
      <c r="C114" s="102">
        <v>462.96080999999998</v>
      </c>
      <c r="D114" s="102">
        <v>370.36864800000001</v>
      </c>
      <c r="E114" s="102">
        <v>23.148040512501098</v>
      </c>
      <c r="F114" s="103">
        <f t="shared" si="5"/>
        <v>393.5166885125011</v>
      </c>
      <c r="G114" s="102">
        <f t="shared" si="9"/>
        <v>416.6647290250022</v>
      </c>
      <c r="H114" s="102">
        <v>23.148040512501098</v>
      </c>
      <c r="I114" s="102">
        <v>23.148040217435749</v>
      </c>
      <c r="J114" s="102">
        <f t="shared" si="6"/>
        <v>46.296080729936847</v>
      </c>
      <c r="K114" s="102"/>
      <c r="L114" s="104">
        <f t="shared" si="7"/>
        <v>23.148040757562029</v>
      </c>
      <c r="M114" s="104">
        <f t="shared" si="8"/>
        <v>69.444121487498876</v>
      </c>
    </row>
    <row r="115" spans="1:13" s="5" customFormat="1" ht="17.100000000000001" customHeight="1" x14ac:dyDescent="0.25">
      <c r="A115" s="100">
        <v>117</v>
      </c>
      <c r="B115" s="101" t="s">
        <v>350</v>
      </c>
      <c r="C115" s="102">
        <v>669.81564000000003</v>
      </c>
      <c r="D115" s="102">
        <v>509.41242158543997</v>
      </c>
      <c r="E115" s="102">
        <v>8.372695499999999</v>
      </c>
      <c r="F115" s="103">
        <f t="shared" si="5"/>
        <v>517.78511708543999</v>
      </c>
      <c r="G115" s="102">
        <f t="shared" si="9"/>
        <v>526.15781258543996</v>
      </c>
      <c r="H115" s="102">
        <v>59.490204872778065</v>
      </c>
      <c r="I115" s="102">
        <v>59.04953664499731</v>
      </c>
      <c r="J115" s="102">
        <f t="shared" si="6"/>
        <v>118.53974151777538</v>
      </c>
      <c r="K115" s="102"/>
      <c r="L115" s="104">
        <f t="shared" si="7"/>
        <v>33.490781396784655</v>
      </c>
      <c r="M115" s="104">
        <f t="shared" si="8"/>
        <v>152.03052291456004</v>
      </c>
    </row>
    <row r="116" spans="1:13" s="5" customFormat="1" ht="17.100000000000001" customHeight="1" x14ac:dyDescent="0.25">
      <c r="A116" s="100">
        <v>118</v>
      </c>
      <c r="B116" s="101" t="s">
        <v>429</v>
      </c>
      <c r="C116" s="102">
        <v>312.53922819989998</v>
      </c>
      <c r="D116" s="102">
        <v>247.26335048486999</v>
      </c>
      <c r="E116" s="102">
        <v>0</v>
      </c>
      <c r="F116" s="103">
        <f t="shared" si="5"/>
        <v>247.26335048486999</v>
      </c>
      <c r="G116" s="102">
        <f t="shared" si="9"/>
        <v>247.26335048486999</v>
      </c>
      <c r="H116" s="102">
        <v>32.96844674720257</v>
      </c>
      <c r="I116" s="102">
        <v>24.395827190572561</v>
      </c>
      <c r="J116" s="102">
        <f t="shared" si="6"/>
        <v>57.364273937775131</v>
      </c>
      <c r="K116" s="102"/>
      <c r="L116" s="104">
        <f t="shared" si="7"/>
        <v>7.9116037772548609</v>
      </c>
      <c r="M116" s="104">
        <f t="shared" si="8"/>
        <v>65.275877715029992</v>
      </c>
    </row>
    <row r="117" spans="1:13" s="5" customFormat="1" ht="17.100000000000001" customHeight="1" x14ac:dyDescent="0.25">
      <c r="A117" s="100">
        <v>122</v>
      </c>
      <c r="B117" s="107" t="s">
        <v>255</v>
      </c>
      <c r="C117" s="102">
        <v>163.73613814572596</v>
      </c>
      <c r="D117" s="102">
        <v>139.17571574932799</v>
      </c>
      <c r="E117" s="102">
        <v>8.1868069016103995</v>
      </c>
      <c r="F117" s="103">
        <f t="shared" si="5"/>
        <v>147.36252265093839</v>
      </c>
      <c r="G117" s="102">
        <f t="shared" si="9"/>
        <v>155.54932955254878</v>
      </c>
      <c r="H117" s="102">
        <v>8.1868069016103995</v>
      </c>
      <c r="I117" s="102">
        <v>8.1868069926741747</v>
      </c>
      <c r="J117" s="102">
        <f t="shared" si="6"/>
        <v>16.373613894284574</v>
      </c>
      <c r="K117" s="102"/>
      <c r="L117" s="104">
        <f t="shared" si="7"/>
        <v>1.6005029976895457E-6</v>
      </c>
      <c r="M117" s="104">
        <f t="shared" si="8"/>
        <v>16.373615494787572</v>
      </c>
    </row>
    <row r="118" spans="1:13" s="5" customFormat="1" ht="17.100000000000001" customHeight="1" x14ac:dyDescent="0.25">
      <c r="A118" s="100">
        <v>123</v>
      </c>
      <c r="B118" s="107" t="s">
        <v>256</v>
      </c>
      <c r="C118" s="102">
        <v>80.289654200028011</v>
      </c>
      <c r="D118" s="102">
        <v>67.61663878804201</v>
      </c>
      <c r="E118" s="102">
        <v>2.2456776628553921</v>
      </c>
      <c r="F118" s="103">
        <f t="shared" si="5"/>
        <v>69.862316450897396</v>
      </c>
      <c r="G118" s="102">
        <f t="shared" si="9"/>
        <v>72.107994113752781</v>
      </c>
      <c r="H118" s="102">
        <v>6.2030134155550511</v>
      </c>
      <c r="I118" s="102">
        <v>4.224324240439751</v>
      </c>
      <c r="J118" s="102">
        <f t="shared" si="6"/>
        <v>10.427337655994801</v>
      </c>
      <c r="K118" s="102"/>
      <c r="L118" s="104">
        <f t="shared" si="7"/>
        <v>9.3135813727940331E-8</v>
      </c>
      <c r="M118" s="104">
        <f t="shared" si="8"/>
        <v>10.427337749130615</v>
      </c>
    </row>
    <row r="119" spans="1:13" s="5" customFormat="1" ht="17.100000000000001" customHeight="1" x14ac:dyDescent="0.25">
      <c r="A119" s="100">
        <v>124</v>
      </c>
      <c r="B119" s="107" t="s">
        <v>257</v>
      </c>
      <c r="C119" s="102">
        <v>815.33620258426788</v>
      </c>
      <c r="D119" s="102">
        <v>568.97838389483991</v>
      </c>
      <c r="E119" s="102">
        <v>37.533644751441088</v>
      </c>
      <c r="F119" s="103">
        <f t="shared" si="5"/>
        <v>606.51202864628101</v>
      </c>
      <c r="G119" s="102">
        <f t="shared" si="9"/>
        <v>644.04567339772211</v>
      </c>
      <c r="H119" s="102">
        <v>44.999603332890118</v>
      </c>
      <c r="I119" s="102">
        <v>78.800268974394243</v>
      </c>
      <c r="J119" s="102">
        <f t="shared" si="6"/>
        <v>123.79987230728436</v>
      </c>
      <c r="K119" s="102"/>
      <c r="L119" s="104">
        <f t="shared" si="7"/>
        <v>85.02430163070251</v>
      </c>
      <c r="M119" s="104">
        <f t="shared" si="8"/>
        <v>208.82417393798687</v>
      </c>
    </row>
    <row r="120" spans="1:13" s="5" customFormat="1" ht="17.100000000000001" customHeight="1" x14ac:dyDescent="0.25">
      <c r="A120" s="100">
        <v>126</v>
      </c>
      <c r="B120" s="107" t="s">
        <v>258</v>
      </c>
      <c r="C120" s="102">
        <v>1280.2973081859718</v>
      </c>
      <c r="D120" s="102">
        <v>988.80837504355793</v>
      </c>
      <c r="E120" s="102">
        <v>10.515184020648002</v>
      </c>
      <c r="F120" s="103">
        <f t="shared" si="5"/>
        <v>999.32355906420594</v>
      </c>
      <c r="G120" s="102">
        <f t="shared" si="9"/>
        <v>1009.8387430848539</v>
      </c>
      <c r="H120" s="102">
        <v>121.00235918204692</v>
      </c>
      <c r="I120" s="102">
        <v>79.985693555921685</v>
      </c>
      <c r="J120" s="102">
        <f t="shared" si="6"/>
        <v>200.98805273796859</v>
      </c>
      <c r="K120" s="102"/>
      <c r="L120" s="104">
        <f t="shared" si="7"/>
        <v>79.98569638379729</v>
      </c>
      <c r="M120" s="104">
        <f t="shared" si="8"/>
        <v>280.97374912176588</v>
      </c>
    </row>
    <row r="121" spans="1:13" s="5" customFormat="1" ht="17.100000000000001" customHeight="1" x14ac:dyDescent="0.25">
      <c r="A121" s="100">
        <v>127</v>
      </c>
      <c r="B121" s="107" t="s">
        <v>259</v>
      </c>
      <c r="C121" s="102">
        <v>1079.8287791834698</v>
      </c>
      <c r="D121" s="102">
        <v>755.88014838349807</v>
      </c>
      <c r="E121" s="102">
        <v>16.252874124134006</v>
      </c>
      <c r="F121" s="103">
        <f t="shared" si="5"/>
        <v>772.13302250763206</v>
      </c>
      <c r="G121" s="102">
        <f t="shared" si="9"/>
        <v>788.38589663176606</v>
      </c>
      <c r="H121" s="102">
        <v>91.730004603870171</v>
      </c>
      <c r="I121" s="102">
        <v>107.98287872800418</v>
      </c>
      <c r="J121" s="102">
        <f t="shared" si="6"/>
        <v>199.71288333187437</v>
      </c>
      <c r="K121" s="102"/>
      <c r="L121" s="104">
        <f t="shared" si="7"/>
        <v>107.98287334396338</v>
      </c>
      <c r="M121" s="104">
        <f t="shared" si="8"/>
        <v>307.69575667583774</v>
      </c>
    </row>
    <row r="122" spans="1:13" s="5" customFormat="1" ht="17.100000000000001" customHeight="1" x14ac:dyDescent="0.25">
      <c r="A122" s="100">
        <v>130</v>
      </c>
      <c r="B122" s="107" t="s">
        <v>260</v>
      </c>
      <c r="C122" s="102">
        <v>1390.3087376969456</v>
      </c>
      <c r="D122" s="102">
        <v>924.64896937474782</v>
      </c>
      <c r="E122" s="102">
        <v>12.200405159469447</v>
      </c>
      <c r="F122" s="103">
        <f t="shared" si="5"/>
        <v>936.8493745342173</v>
      </c>
      <c r="G122" s="102">
        <f t="shared" si="9"/>
        <v>949.04977969368679</v>
      </c>
      <c r="H122" s="102">
        <v>126.83046867476531</v>
      </c>
      <c r="I122" s="102">
        <v>69.515436181656838</v>
      </c>
      <c r="J122" s="102">
        <f t="shared" si="6"/>
        <v>196.34590485642215</v>
      </c>
      <c r="K122" s="102"/>
      <c r="L122" s="104">
        <f t="shared" si="7"/>
        <v>257.11345830630614</v>
      </c>
      <c r="M122" s="104">
        <f t="shared" si="8"/>
        <v>453.45936316272832</v>
      </c>
    </row>
    <row r="123" spans="1:13" s="5" customFormat="1" ht="17.100000000000001" customHeight="1" x14ac:dyDescent="0.25">
      <c r="A123" s="100">
        <v>132</v>
      </c>
      <c r="B123" s="107" t="s">
        <v>261</v>
      </c>
      <c r="C123" s="102">
        <v>1654.3537056</v>
      </c>
      <c r="D123" s="102">
        <v>772.0317285728039</v>
      </c>
      <c r="E123" s="102">
        <v>55.145123524680415</v>
      </c>
      <c r="F123" s="103">
        <f t="shared" si="5"/>
        <v>827.17685209748436</v>
      </c>
      <c r="G123" s="102">
        <f t="shared" si="9"/>
        <v>882.32197562216481</v>
      </c>
      <c r="H123" s="102">
        <v>55.145123524680415</v>
      </c>
      <c r="I123" s="102">
        <v>110.29024704936083</v>
      </c>
      <c r="J123" s="102">
        <f t="shared" si="6"/>
        <v>165.43537057404126</v>
      </c>
      <c r="K123" s="102"/>
      <c r="L123" s="104">
        <f t="shared" si="7"/>
        <v>661.7414829284744</v>
      </c>
      <c r="M123" s="104">
        <f t="shared" si="8"/>
        <v>827.17685350251566</v>
      </c>
    </row>
    <row r="124" spans="1:13" s="5" customFormat="1" ht="17.100000000000001" customHeight="1" x14ac:dyDescent="0.25">
      <c r="A124" s="100">
        <v>136</v>
      </c>
      <c r="B124" s="107" t="s">
        <v>351</v>
      </c>
      <c r="C124" s="102">
        <v>103.07450974899598</v>
      </c>
      <c r="D124" s="102">
        <v>82.459605616992008</v>
      </c>
      <c r="E124" s="102">
        <v>5.1537254856937009</v>
      </c>
      <c r="F124" s="103">
        <f t="shared" si="5"/>
        <v>87.613331102685706</v>
      </c>
      <c r="G124" s="102">
        <f t="shared" si="9"/>
        <v>92.767056588379404</v>
      </c>
      <c r="H124" s="102">
        <v>5.1537254856937009</v>
      </c>
      <c r="I124" s="102">
        <v>10.307451068958501</v>
      </c>
      <c r="J124" s="102">
        <f t="shared" si="6"/>
        <v>15.461176554652202</v>
      </c>
      <c r="K124" s="102"/>
      <c r="L124" s="104">
        <f t="shared" si="7"/>
        <v>2.0916580716345834E-6</v>
      </c>
      <c r="M124" s="104">
        <f t="shared" si="8"/>
        <v>15.461178646310273</v>
      </c>
    </row>
    <row r="125" spans="1:13" s="5" customFormat="1" ht="17.100000000000001" customHeight="1" x14ac:dyDescent="0.25">
      <c r="A125" s="100">
        <v>138</v>
      </c>
      <c r="B125" s="107" t="s">
        <v>262</v>
      </c>
      <c r="C125" s="102">
        <v>135.74601735686997</v>
      </c>
      <c r="D125" s="102">
        <v>101.80951244936998</v>
      </c>
      <c r="E125" s="102">
        <v>6.7873008141627436</v>
      </c>
      <c r="F125" s="103">
        <f t="shared" si="5"/>
        <v>108.59681326353272</v>
      </c>
      <c r="G125" s="102">
        <f t="shared" si="9"/>
        <v>115.38411407769547</v>
      </c>
      <c r="H125" s="102">
        <v>6.7873008141627436</v>
      </c>
      <c r="I125" s="102">
        <v>13.574601628325491</v>
      </c>
      <c r="J125" s="102">
        <f t="shared" si="6"/>
        <v>20.361902442488233</v>
      </c>
      <c r="K125" s="102"/>
      <c r="L125" s="104">
        <f t="shared" si="7"/>
        <v>6.7873016508490132</v>
      </c>
      <c r="M125" s="104">
        <f t="shared" si="8"/>
        <v>27.149204093337246</v>
      </c>
    </row>
    <row r="126" spans="1:13" s="8" customFormat="1" ht="12" x14ac:dyDescent="0.25">
      <c r="A126" s="100">
        <v>139</v>
      </c>
      <c r="B126" s="107" t="s">
        <v>4</v>
      </c>
      <c r="C126" s="102">
        <v>181.41440487656399</v>
      </c>
      <c r="D126" s="102">
        <v>104.91992518352401</v>
      </c>
      <c r="E126" s="102">
        <v>4.6745488647806637</v>
      </c>
      <c r="F126" s="103">
        <f t="shared" si="5"/>
        <v>109.59447404830468</v>
      </c>
      <c r="G126" s="102"/>
      <c r="H126" s="102">
        <v>14.401801255436681</v>
      </c>
      <c r="I126" s="102">
        <v>19.076350120217338</v>
      </c>
      <c r="J126" s="102">
        <f t="shared" si="6"/>
        <v>33.478151375654022</v>
      </c>
      <c r="K126" s="102"/>
      <c r="L126" s="104">
        <f t="shared" si="7"/>
        <v>38.341779452605294</v>
      </c>
      <c r="M126" s="104">
        <f t="shared" si="8"/>
        <v>71.819930828259317</v>
      </c>
    </row>
    <row r="127" spans="1:13" s="5" customFormat="1" ht="12" x14ac:dyDescent="0.25">
      <c r="A127" s="100">
        <v>141</v>
      </c>
      <c r="B127" s="107" t="s">
        <v>263</v>
      </c>
      <c r="C127" s="102">
        <v>176.16121720693198</v>
      </c>
      <c r="D127" s="102">
        <v>114.50479059349199</v>
      </c>
      <c r="E127" s="102">
        <v>8.8080608625944805</v>
      </c>
      <c r="F127" s="103">
        <f t="shared" si="5"/>
        <v>123.31285145608646</v>
      </c>
      <c r="G127" s="102">
        <f t="shared" si="9"/>
        <v>132.12091231868095</v>
      </c>
      <c r="H127" s="102">
        <v>8.8080608625944805</v>
      </c>
      <c r="I127" s="102">
        <v>17.616121725188961</v>
      </c>
      <c r="J127" s="102">
        <f t="shared" si="6"/>
        <v>26.424182587783442</v>
      </c>
      <c r="K127" s="102"/>
      <c r="L127" s="104">
        <f t="shared" si="7"/>
        <v>26.424183163062075</v>
      </c>
      <c r="M127" s="104">
        <f t="shared" si="8"/>
        <v>52.848365750845517</v>
      </c>
    </row>
    <row r="128" spans="1:13" s="8" customFormat="1" ht="12" x14ac:dyDescent="0.25">
      <c r="A128" s="100">
        <v>142</v>
      </c>
      <c r="B128" s="101" t="s">
        <v>284</v>
      </c>
      <c r="C128" s="102">
        <v>631.68368300222392</v>
      </c>
      <c r="D128" s="102">
        <v>375.67506282708604</v>
      </c>
      <c r="E128" s="102">
        <v>32.718221322997849</v>
      </c>
      <c r="F128" s="103">
        <f t="shared" si="5"/>
        <v>408.3932841500839</v>
      </c>
      <c r="G128" s="102"/>
      <c r="H128" s="102">
        <v>32.718221322997849</v>
      </c>
      <c r="I128" s="102">
        <v>65.436442645995697</v>
      </c>
      <c r="J128" s="102">
        <f t="shared" si="6"/>
        <v>98.154663968993546</v>
      </c>
      <c r="K128" s="102"/>
      <c r="L128" s="104">
        <f t="shared" si="7"/>
        <v>125.13573488314647</v>
      </c>
      <c r="M128" s="104">
        <f t="shared" si="8"/>
        <v>223.29039885214002</v>
      </c>
    </row>
    <row r="129" spans="1:14" s="5" customFormat="1" ht="12" x14ac:dyDescent="0.25">
      <c r="A129" s="100">
        <v>143</v>
      </c>
      <c r="B129" s="107" t="s">
        <v>264</v>
      </c>
      <c r="C129" s="102">
        <v>1220.4968559989943</v>
      </c>
      <c r="D129" s="102">
        <v>831.64458419022606</v>
      </c>
      <c r="E129" s="102">
        <v>42.749512278418521</v>
      </c>
      <c r="F129" s="103">
        <f t="shared" si="5"/>
        <v>874.39409646864453</v>
      </c>
      <c r="G129" s="102">
        <f t="shared" si="9"/>
        <v>917.14360874706301</v>
      </c>
      <c r="H129" s="102">
        <v>79.480360633837961</v>
      </c>
      <c r="I129" s="102">
        <v>120.72898116836841</v>
      </c>
      <c r="J129" s="102">
        <f t="shared" si="6"/>
        <v>200.20934180220638</v>
      </c>
      <c r="K129" s="102"/>
      <c r="L129" s="104">
        <f t="shared" si="7"/>
        <v>145.89341772814339</v>
      </c>
      <c r="M129" s="104">
        <f t="shared" si="8"/>
        <v>346.10275953034977</v>
      </c>
    </row>
    <row r="130" spans="1:14" s="5" customFormat="1" ht="12" x14ac:dyDescent="0.25">
      <c r="A130" s="100">
        <v>144</v>
      </c>
      <c r="B130" s="107" t="s">
        <v>352</v>
      </c>
      <c r="C130" s="102">
        <v>838.14674253219016</v>
      </c>
      <c r="D130" s="102">
        <v>654.9203210171039</v>
      </c>
      <c r="E130" s="102">
        <v>8.0088730469533917</v>
      </c>
      <c r="F130" s="103">
        <f t="shared" si="5"/>
        <v>662.92919406405724</v>
      </c>
      <c r="G130" s="102">
        <f t="shared" si="9"/>
        <v>670.93806711101058</v>
      </c>
      <c r="H130" s="102">
        <v>79.599906459962682</v>
      </c>
      <c r="I130" s="102">
        <v>51.813263125144296</v>
      </c>
      <c r="J130" s="102">
        <f t="shared" si="6"/>
        <v>131.41316958510697</v>
      </c>
      <c r="K130" s="102"/>
      <c r="L130" s="104">
        <f t="shared" si="7"/>
        <v>43.804378883025947</v>
      </c>
      <c r="M130" s="104">
        <f t="shared" si="8"/>
        <v>175.21754846813292</v>
      </c>
    </row>
    <row r="131" spans="1:14" s="5" customFormat="1" ht="12" x14ac:dyDescent="0.25">
      <c r="A131" s="100">
        <v>146</v>
      </c>
      <c r="B131" s="107" t="s">
        <v>368</v>
      </c>
      <c r="C131" s="102">
        <v>18942.749964690716</v>
      </c>
      <c r="D131" s="102">
        <v>1330.6096648348382</v>
      </c>
      <c r="E131" s="102">
        <v>266.50800780480932</v>
      </c>
      <c r="F131" s="103">
        <f t="shared" si="5"/>
        <v>1597.1176726396475</v>
      </c>
      <c r="G131" s="102"/>
      <c r="H131" s="102">
        <v>590.03402485391598</v>
      </c>
      <c r="I131" s="102">
        <v>825.20824393655096</v>
      </c>
      <c r="J131" s="102">
        <f t="shared" si="6"/>
        <v>1415.2422687904668</v>
      </c>
      <c r="K131" s="102"/>
      <c r="L131" s="104">
        <f t="shared" si="7"/>
        <v>15930.390023260601</v>
      </c>
      <c r="M131" s="104">
        <f t="shared" si="8"/>
        <v>17345.632292051068</v>
      </c>
    </row>
    <row r="132" spans="1:14" s="5" customFormat="1" ht="12" x14ac:dyDescent="0.25">
      <c r="A132" s="100">
        <v>147</v>
      </c>
      <c r="B132" s="108" t="s">
        <v>265</v>
      </c>
      <c r="C132" s="102">
        <v>2641.3770598484589</v>
      </c>
      <c r="D132" s="102">
        <v>1452.7573830000001</v>
      </c>
      <c r="E132" s="102">
        <v>0</v>
      </c>
      <c r="F132" s="103">
        <f t="shared" si="5"/>
        <v>1452.7573830000001</v>
      </c>
      <c r="G132" s="102">
        <f t="shared" si="9"/>
        <v>1452.7573830000001</v>
      </c>
      <c r="H132" s="102">
        <v>264.1377059740642</v>
      </c>
      <c r="I132" s="102">
        <v>264.1377059740642</v>
      </c>
      <c r="J132" s="102">
        <f t="shared" si="6"/>
        <v>528.27541194812841</v>
      </c>
      <c r="K132" s="102"/>
      <c r="L132" s="104">
        <f t="shared" si="7"/>
        <v>660.34426490033036</v>
      </c>
      <c r="M132" s="104">
        <f t="shared" si="8"/>
        <v>1188.6196768484588</v>
      </c>
    </row>
    <row r="133" spans="1:14" s="5" customFormat="1" ht="12" x14ac:dyDescent="0.25">
      <c r="A133" s="100">
        <v>148</v>
      </c>
      <c r="B133" s="101" t="s">
        <v>266</v>
      </c>
      <c r="C133" s="102">
        <v>418.60812891551404</v>
      </c>
      <c r="D133" s="102">
        <v>332.88601179905999</v>
      </c>
      <c r="E133" s="102">
        <v>7.3317894766491385</v>
      </c>
      <c r="F133" s="103">
        <f t="shared" si="5"/>
        <v>340.21780127570912</v>
      </c>
      <c r="G133" s="102">
        <f t="shared" si="9"/>
        <v>347.54959075235826</v>
      </c>
      <c r="H133" s="102">
        <v>37.550938225852093</v>
      </c>
      <c r="I133" s="102">
        <v>29.773153797699937</v>
      </c>
      <c r="J133" s="102">
        <f t="shared" si="6"/>
        <v>67.324092023552026</v>
      </c>
      <c r="K133" s="102"/>
      <c r="L133" s="104">
        <f t="shared" si="7"/>
        <v>11.066235616252897</v>
      </c>
      <c r="M133" s="104">
        <f t="shared" si="8"/>
        <v>78.390327639804923</v>
      </c>
    </row>
    <row r="134" spans="1:14" s="5" customFormat="1" ht="12" x14ac:dyDescent="0.25">
      <c r="A134" s="100">
        <v>149</v>
      </c>
      <c r="B134" s="107" t="s">
        <v>267</v>
      </c>
      <c r="C134" s="102">
        <v>678.48790493793592</v>
      </c>
      <c r="D134" s="102">
        <v>499.93845794499589</v>
      </c>
      <c r="E134" s="102">
        <v>35.709889746144178</v>
      </c>
      <c r="F134" s="103">
        <f t="shared" si="5"/>
        <v>535.64834769114009</v>
      </c>
      <c r="G134" s="102">
        <f t="shared" si="9"/>
        <v>571.35823743728429</v>
      </c>
      <c r="H134" s="102">
        <v>35.709889746144178</v>
      </c>
      <c r="I134" s="102">
        <v>71.419779409523741</v>
      </c>
      <c r="J134" s="102">
        <f t="shared" si="6"/>
        <v>107.12966915566793</v>
      </c>
      <c r="K134" s="102"/>
      <c r="L134" s="104">
        <f t="shared" si="7"/>
        <v>35.709888091127908</v>
      </c>
      <c r="M134" s="104">
        <f t="shared" si="8"/>
        <v>142.83955724679583</v>
      </c>
    </row>
    <row r="135" spans="1:14" s="8" customFormat="1" ht="12" x14ac:dyDescent="0.25">
      <c r="A135" s="100">
        <v>150</v>
      </c>
      <c r="B135" s="101" t="s">
        <v>268</v>
      </c>
      <c r="C135" s="102">
        <v>718.42027818567601</v>
      </c>
      <c r="D135" s="102">
        <v>494.26993335736807</v>
      </c>
      <c r="E135" s="102">
        <v>34.688976651335054</v>
      </c>
      <c r="F135" s="103">
        <f t="shared" si="5"/>
        <v>528.95891000870313</v>
      </c>
      <c r="G135" s="102">
        <f t="shared" si="9"/>
        <v>563.64788666003824</v>
      </c>
      <c r="H135" s="102">
        <v>37.153051000760648</v>
      </c>
      <c r="I135" s="102">
        <v>71.842027652095709</v>
      </c>
      <c r="J135" s="102">
        <f t="shared" si="6"/>
        <v>108.99507865285636</v>
      </c>
      <c r="K135" s="102"/>
      <c r="L135" s="104">
        <f t="shared" si="7"/>
        <v>80.466289524116519</v>
      </c>
      <c r="M135" s="104">
        <f t="shared" si="8"/>
        <v>189.46136817697288</v>
      </c>
      <c r="N135" s="5"/>
    </row>
    <row r="136" spans="1:14" s="5" customFormat="1" ht="12" x14ac:dyDescent="0.25">
      <c r="A136" s="100">
        <v>151</v>
      </c>
      <c r="B136" s="101" t="s">
        <v>437</v>
      </c>
      <c r="C136" s="102">
        <v>234.97042953490197</v>
      </c>
      <c r="D136" s="102">
        <v>63.933152705099992</v>
      </c>
      <c r="E136" s="102">
        <v>2.5952718173475993</v>
      </c>
      <c r="F136" s="103">
        <f t="shared" si="5"/>
        <v>66.528424522447594</v>
      </c>
      <c r="G136" s="102"/>
      <c r="H136" s="102">
        <v>20.901771172934414</v>
      </c>
      <c r="I136" s="102">
        <v>14.761083486413684</v>
      </c>
      <c r="J136" s="102">
        <f t="shared" si="6"/>
        <v>35.662854659348099</v>
      </c>
      <c r="K136" s="102"/>
      <c r="L136" s="104">
        <f t="shared" si="7"/>
        <v>132.77915035310627</v>
      </c>
      <c r="M136" s="104">
        <f t="shared" si="8"/>
        <v>168.44200501245439</v>
      </c>
      <c r="N136" s="8"/>
    </row>
    <row r="137" spans="1:14" s="5" customFormat="1" ht="12" x14ac:dyDescent="0.25">
      <c r="A137" s="100">
        <v>152</v>
      </c>
      <c r="B137" s="101" t="s">
        <v>285</v>
      </c>
      <c r="C137" s="102">
        <v>919.7227922168704</v>
      </c>
      <c r="D137" s="102">
        <v>428.16839254257593</v>
      </c>
      <c r="E137" s="102">
        <v>39.539057434198305</v>
      </c>
      <c r="F137" s="103">
        <f t="shared" si="5"/>
        <v>467.70744997677423</v>
      </c>
      <c r="G137" s="102">
        <f t="shared" si="9"/>
        <v>507.24650741097253</v>
      </c>
      <c r="H137" s="102">
        <v>49.724890809870054</v>
      </c>
      <c r="I137" s="102">
        <v>89.263948244068331</v>
      </c>
      <c r="J137" s="102">
        <f t="shared" si="6"/>
        <v>138.98883905393839</v>
      </c>
      <c r="K137" s="102"/>
      <c r="L137" s="104">
        <f t="shared" si="7"/>
        <v>313.02650318615781</v>
      </c>
      <c r="M137" s="104">
        <f t="shared" si="8"/>
        <v>452.01534224009617</v>
      </c>
    </row>
    <row r="138" spans="1:14" s="5" customFormat="1" ht="12" x14ac:dyDescent="0.25">
      <c r="A138" s="100">
        <v>156</v>
      </c>
      <c r="B138" s="101" t="s">
        <v>269</v>
      </c>
      <c r="C138" s="102">
        <v>256.09123253872798</v>
      </c>
      <c r="D138" s="102">
        <v>129.89030399920799</v>
      </c>
      <c r="E138" s="102">
        <v>10.133461282335574</v>
      </c>
      <c r="F138" s="103">
        <f t="shared" si="5"/>
        <v>140.02376528154355</v>
      </c>
      <c r="G138" s="102">
        <f t="shared" si="9"/>
        <v>150.15722656387914</v>
      </c>
      <c r="H138" s="102">
        <v>16.274205422338525</v>
      </c>
      <c r="I138" s="102">
        <v>26.407666705359389</v>
      </c>
      <c r="J138" s="102">
        <f t="shared" si="6"/>
        <v>42.681872127697915</v>
      </c>
      <c r="K138" s="102"/>
      <c r="L138" s="104">
        <f t="shared" si="7"/>
        <v>73.385595129486518</v>
      </c>
      <c r="M138" s="104">
        <f t="shared" si="8"/>
        <v>116.06746725718443</v>
      </c>
    </row>
    <row r="139" spans="1:14" s="5" customFormat="1" ht="12" x14ac:dyDescent="0.25">
      <c r="A139" s="100">
        <v>157</v>
      </c>
      <c r="B139" s="101" t="s">
        <v>430</v>
      </c>
      <c r="C139" s="102">
        <v>2305.9286784718915</v>
      </c>
      <c r="D139" s="102">
        <v>1020.764757014226</v>
      </c>
      <c r="E139" s="102">
        <v>58.78450956052113</v>
      </c>
      <c r="F139" s="103">
        <f t="shared" si="5"/>
        <v>1079.5492665747472</v>
      </c>
      <c r="G139" s="102">
        <f t="shared" si="9"/>
        <v>1138.3337761352684</v>
      </c>
      <c r="H139" s="102">
        <v>171.80835828558256</v>
      </c>
      <c r="I139" s="102">
        <v>174.08094348357298</v>
      </c>
      <c r="J139" s="102">
        <f t="shared" si="6"/>
        <v>345.88930176915551</v>
      </c>
      <c r="K139" s="102"/>
      <c r="L139" s="104">
        <f t="shared" si="7"/>
        <v>880.49011012798883</v>
      </c>
      <c r="M139" s="104">
        <f t="shared" si="8"/>
        <v>1226.3794118971443</v>
      </c>
    </row>
    <row r="140" spans="1:14" s="5" customFormat="1" ht="12" x14ac:dyDescent="0.25">
      <c r="A140" s="100">
        <v>158</v>
      </c>
      <c r="B140" s="107" t="s">
        <v>270</v>
      </c>
      <c r="C140" s="102">
        <v>199.80812836387798</v>
      </c>
      <c r="D140" s="102">
        <v>159.84650159999998</v>
      </c>
      <c r="E140" s="102">
        <v>9.990406419996301</v>
      </c>
      <c r="F140" s="103">
        <f t="shared" si="5"/>
        <v>169.83690801999629</v>
      </c>
      <c r="G140" s="102">
        <f t="shared" si="9"/>
        <v>179.82731443999259</v>
      </c>
      <c r="H140" s="102">
        <v>9.990406419996301</v>
      </c>
      <c r="I140" s="102">
        <v>19.980812839992602</v>
      </c>
      <c r="J140" s="102">
        <f t="shared" si="6"/>
        <v>29.971219259988903</v>
      </c>
      <c r="K140" s="102"/>
      <c r="L140" s="104">
        <f t="shared" si="7"/>
        <v>1.0838927941847487E-6</v>
      </c>
      <c r="M140" s="104">
        <f t="shared" si="8"/>
        <v>29.971220343881697</v>
      </c>
    </row>
    <row r="141" spans="1:14" s="5" customFormat="1" ht="12" x14ac:dyDescent="0.25">
      <c r="A141" s="100">
        <v>159</v>
      </c>
      <c r="B141" s="107" t="s">
        <v>353</v>
      </c>
      <c r="C141" s="102">
        <v>68.137081903313998</v>
      </c>
      <c r="D141" s="102">
        <v>56.780900702099999</v>
      </c>
      <c r="E141" s="102">
        <v>0</v>
      </c>
      <c r="F141" s="103">
        <f t="shared" ref="F141:F190" si="10">D141+E141</f>
        <v>56.780900702099999</v>
      </c>
      <c r="G141" s="102">
        <f t="shared" si="9"/>
        <v>56.780900702099999</v>
      </c>
      <c r="H141" s="102">
        <v>7.5707868538818834</v>
      </c>
      <c r="I141" s="102">
        <v>3.7853936458927211</v>
      </c>
      <c r="J141" s="102">
        <f t="shared" si="6"/>
        <v>11.356180499774604</v>
      </c>
      <c r="K141" s="102"/>
      <c r="L141" s="104">
        <f t="shared" si="7"/>
        <v>7.0143939545630474E-7</v>
      </c>
      <c r="M141" s="104">
        <f t="shared" si="8"/>
        <v>11.356181201214</v>
      </c>
    </row>
    <row r="142" spans="1:14" s="5" customFormat="1" ht="12" x14ac:dyDescent="0.25">
      <c r="A142" s="100">
        <v>160</v>
      </c>
      <c r="B142" s="107" t="s">
        <v>271</v>
      </c>
      <c r="C142" s="102">
        <v>16.442307151541996</v>
      </c>
      <c r="D142" s="102">
        <v>13.70192073201</v>
      </c>
      <c r="E142" s="102">
        <v>0</v>
      </c>
      <c r="F142" s="103">
        <f t="shared" si="10"/>
        <v>13.70192073201</v>
      </c>
      <c r="G142" s="102">
        <f t="shared" si="9"/>
        <v>13.70192073201</v>
      </c>
      <c r="H142" s="102">
        <v>1.8269231683800002</v>
      </c>
      <c r="I142" s="102">
        <v>0.91346023715000035</v>
      </c>
      <c r="J142" s="102">
        <f t="shared" ref="J142:J190" si="11">H142+I142</f>
        <v>2.7403834055300007</v>
      </c>
      <c r="K142" s="102"/>
      <c r="L142" s="104">
        <f t="shared" ref="L142:L190" si="12">C142-F142-J142</f>
        <v>3.0140019950941621E-6</v>
      </c>
      <c r="M142" s="104">
        <f t="shared" ref="M142:M190" si="13">J142+L142</f>
        <v>2.7403864195319958</v>
      </c>
    </row>
    <row r="143" spans="1:14" s="5" customFormat="1" ht="12" x14ac:dyDescent="0.25">
      <c r="A143" s="100">
        <v>161</v>
      </c>
      <c r="B143" s="107" t="s">
        <v>431</v>
      </c>
      <c r="C143" s="102">
        <v>64.026494999999997</v>
      </c>
      <c r="D143" s="102">
        <v>43.217884124999998</v>
      </c>
      <c r="E143" s="102">
        <v>3.2013247499999999</v>
      </c>
      <c r="F143" s="103">
        <f t="shared" si="10"/>
        <v>46.419208874999995</v>
      </c>
      <c r="G143" s="102">
        <f t="shared" si="9"/>
        <v>49.620533624999993</v>
      </c>
      <c r="H143" s="102">
        <v>3.2013247499999999</v>
      </c>
      <c r="I143" s="102">
        <v>6.4026494999999999</v>
      </c>
      <c r="J143" s="102">
        <f t="shared" si="11"/>
        <v>9.6039742500000003</v>
      </c>
      <c r="K143" s="102"/>
      <c r="L143" s="104">
        <f t="shared" si="12"/>
        <v>8.0033118750000014</v>
      </c>
      <c r="M143" s="104">
        <f t="shared" si="13"/>
        <v>17.607286125000002</v>
      </c>
    </row>
    <row r="144" spans="1:14" s="5" customFormat="1" ht="12" x14ac:dyDescent="0.25">
      <c r="A144" s="100">
        <v>162</v>
      </c>
      <c r="B144" s="107" t="s">
        <v>432</v>
      </c>
      <c r="C144" s="102">
        <v>28.717209</v>
      </c>
      <c r="D144" s="102">
        <v>17.230325399999998</v>
      </c>
      <c r="E144" s="102">
        <v>1.4358604829286676</v>
      </c>
      <c r="F144" s="103">
        <f t="shared" si="10"/>
        <v>18.666185882928666</v>
      </c>
      <c r="G144" s="102">
        <f t="shared" si="9"/>
        <v>20.102046365857333</v>
      </c>
      <c r="H144" s="102">
        <v>1.4358604829286676</v>
      </c>
      <c r="I144" s="102">
        <v>2.8717209658573353</v>
      </c>
      <c r="J144" s="102">
        <f t="shared" si="11"/>
        <v>4.3075814487860029</v>
      </c>
      <c r="K144" s="102"/>
      <c r="L144" s="104">
        <f t="shared" si="12"/>
        <v>5.7434416682853318</v>
      </c>
      <c r="M144" s="104">
        <f t="shared" si="13"/>
        <v>10.051023117071335</v>
      </c>
    </row>
    <row r="145" spans="1:14" s="5" customFormat="1" ht="12" x14ac:dyDescent="0.25">
      <c r="A145" s="100">
        <v>163</v>
      </c>
      <c r="B145" s="107" t="s">
        <v>354</v>
      </c>
      <c r="C145" s="102">
        <v>237.05842037041796</v>
      </c>
      <c r="D145" s="102">
        <v>199.62814359743999</v>
      </c>
      <c r="E145" s="102">
        <v>0</v>
      </c>
      <c r="F145" s="103">
        <f t="shared" si="10"/>
        <v>199.62814359743999</v>
      </c>
      <c r="G145" s="102">
        <f t="shared" si="9"/>
        <v>199.62814359743999</v>
      </c>
      <c r="H145" s="102">
        <v>24.953517949845622</v>
      </c>
      <c r="I145" s="102">
        <v>12.476758809298616</v>
      </c>
      <c r="J145" s="102">
        <f t="shared" si="11"/>
        <v>37.430276759144235</v>
      </c>
      <c r="K145" s="102"/>
      <c r="L145" s="104">
        <f t="shared" si="12"/>
        <v>1.3833741263624688E-8</v>
      </c>
      <c r="M145" s="104">
        <f t="shared" si="13"/>
        <v>37.430276772977976</v>
      </c>
    </row>
    <row r="146" spans="1:14" s="5" customFormat="1" ht="12" x14ac:dyDescent="0.25">
      <c r="A146" s="100">
        <v>165</v>
      </c>
      <c r="B146" s="107" t="s">
        <v>272</v>
      </c>
      <c r="C146" s="102">
        <v>88.339076062451994</v>
      </c>
      <c r="D146" s="102">
        <v>57.427386451199986</v>
      </c>
      <c r="E146" s="102">
        <v>4.416953804810861</v>
      </c>
      <c r="F146" s="103">
        <f t="shared" si="10"/>
        <v>61.844340256010845</v>
      </c>
      <c r="G146" s="102">
        <f t="shared" si="9"/>
        <v>66.261294060821712</v>
      </c>
      <c r="H146" s="102">
        <v>4.416953804810861</v>
      </c>
      <c r="I146" s="102">
        <v>8.8339076096217219</v>
      </c>
      <c r="J146" s="102">
        <f t="shared" si="11"/>
        <v>13.250861414432583</v>
      </c>
      <c r="K146" s="102"/>
      <c r="L146" s="104">
        <f t="shared" si="12"/>
        <v>13.243874392008566</v>
      </c>
      <c r="M146" s="104">
        <f t="shared" si="13"/>
        <v>26.494735806441149</v>
      </c>
    </row>
    <row r="147" spans="1:14" s="5" customFormat="1" ht="12" x14ac:dyDescent="0.25">
      <c r="A147" s="100">
        <v>166</v>
      </c>
      <c r="B147" s="107" t="s">
        <v>273</v>
      </c>
      <c r="C147" s="102">
        <v>919.31949243147596</v>
      </c>
      <c r="D147" s="102">
        <v>508.35552388180201</v>
      </c>
      <c r="E147" s="102">
        <v>27.653218557734309</v>
      </c>
      <c r="F147" s="103">
        <f t="shared" si="10"/>
        <v>536.00874243953638</v>
      </c>
      <c r="G147" s="102">
        <f t="shared" ref="G147:G186" si="14">+E147+F147</f>
        <v>563.66196099727074</v>
      </c>
      <c r="H147" s="102">
        <v>65.238210131343706</v>
      </c>
      <c r="I147" s="102">
        <v>76.547698820192736</v>
      </c>
      <c r="J147" s="102">
        <f t="shared" si="11"/>
        <v>141.78590895153644</v>
      </c>
      <c r="K147" s="102"/>
      <c r="L147" s="104">
        <f t="shared" si="12"/>
        <v>241.52484104040315</v>
      </c>
      <c r="M147" s="104">
        <f t="shared" si="13"/>
        <v>383.31074999193959</v>
      </c>
    </row>
    <row r="148" spans="1:14" s="5" customFormat="1" ht="12" x14ac:dyDescent="0.25">
      <c r="A148" s="100">
        <v>167</v>
      </c>
      <c r="B148" s="107" t="s">
        <v>274</v>
      </c>
      <c r="C148" s="102">
        <v>2184.4778542289996</v>
      </c>
      <c r="D148" s="102">
        <v>655.3433558140739</v>
      </c>
      <c r="E148" s="102">
        <v>72.815928484654464</v>
      </c>
      <c r="F148" s="103">
        <f t="shared" si="10"/>
        <v>728.15928429872838</v>
      </c>
      <c r="G148" s="102">
        <f t="shared" si="14"/>
        <v>800.97521278338286</v>
      </c>
      <c r="H148" s="102">
        <v>72.815928484654464</v>
      </c>
      <c r="I148" s="102">
        <v>145.63185696930893</v>
      </c>
      <c r="J148" s="102">
        <f t="shared" si="11"/>
        <v>218.44778545396338</v>
      </c>
      <c r="K148" s="102"/>
      <c r="L148" s="104">
        <f t="shared" si="12"/>
        <v>1237.8707844763078</v>
      </c>
      <c r="M148" s="104">
        <f t="shared" si="13"/>
        <v>1456.3185699302712</v>
      </c>
    </row>
    <row r="149" spans="1:14" s="5" customFormat="1" ht="12" x14ac:dyDescent="0.25">
      <c r="A149" s="100">
        <v>168</v>
      </c>
      <c r="B149" s="107" t="s">
        <v>355</v>
      </c>
      <c r="C149" s="102">
        <v>496.48565076141597</v>
      </c>
      <c r="D149" s="102">
        <v>372.36423716180997</v>
      </c>
      <c r="E149" s="102">
        <v>0</v>
      </c>
      <c r="F149" s="103">
        <f t="shared" si="10"/>
        <v>372.36423716180997</v>
      </c>
      <c r="G149" s="102">
        <f t="shared" si="14"/>
        <v>372.36423716180997</v>
      </c>
      <c r="H149" s="102">
        <v>49.648564968086006</v>
      </c>
      <c r="I149" s="102">
        <v>49.648564968086013</v>
      </c>
      <c r="J149" s="102">
        <f t="shared" si="11"/>
        <v>99.297129936172013</v>
      </c>
      <c r="K149" s="102"/>
      <c r="L149" s="104">
        <f t="shared" si="12"/>
        <v>24.824283663433988</v>
      </c>
      <c r="M149" s="104">
        <f t="shared" si="13"/>
        <v>124.121413599606</v>
      </c>
    </row>
    <row r="150" spans="1:14" s="5" customFormat="1" ht="12" x14ac:dyDescent="0.25">
      <c r="A150" s="100">
        <v>170</v>
      </c>
      <c r="B150" s="101" t="s">
        <v>356</v>
      </c>
      <c r="C150" s="102">
        <v>1210.370521021254</v>
      </c>
      <c r="D150" s="102">
        <v>315.11808206154001</v>
      </c>
      <c r="E150" s="102">
        <v>36.333404552264007</v>
      </c>
      <c r="F150" s="103">
        <f t="shared" si="10"/>
        <v>351.45148661380404</v>
      </c>
      <c r="G150" s="102">
        <f t="shared" si="14"/>
        <v>387.78489116606806</v>
      </c>
      <c r="H150" s="102">
        <v>84.703647547991864</v>
      </c>
      <c r="I150" s="102">
        <v>121.03705210025588</v>
      </c>
      <c r="J150" s="102">
        <f t="shared" si="11"/>
        <v>205.74069964824776</v>
      </c>
      <c r="K150" s="102"/>
      <c r="L150" s="104">
        <f t="shared" si="12"/>
        <v>653.17833475920224</v>
      </c>
      <c r="M150" s="104">
        <f t="shared" si="13"/>
        <v>858.91903440745</v>
      </c>
    </row>
    <row r="151" spans="1:14" s="5" customFormat="1" ht="12" x14ac:dyDescent="0.25">
      <c r="A151" s="100">
        <v>176</v>
      </c>
      <c r="B151" s="101" t="s">
        <v>357</v>
      </c>
      <c r="C151" s="102">
        <v>545.34042280841402</v>
      </c>
      <c r="D151" s="102">
        <v>117.92548663343999</v>
      </c>
      <c r="E151" s="102">
        <v>0</v>
      </c>
      <c r="F151" s="103">
        <f t="shared" si="10"/>
        <v>117.92548663343999</v>
      </c>
      <c r="G151" s="102"/>
      <c r="H151" s="102">
        <v>56.988658149163825</v>
      </c>
      <c r="I151" s="102">
        <v>28.494329074581913</v>
      </c>
      <c r="J151" s="102">
        <f t="shared" si="11"/>
        <v>85.482987223745738</v>
      </c>
      <c r="K151" s="102"/>
      <c r="L151" s="104">
        <f t="shared" si="12"/>
        <v>341.93194895122832</v>
      </c>
      <c r="M151" s="104">
        <f t="shared" si="13"/>
        <v>427.41493617497406</v>
      </c>
    </row>
    <row r="152" spans="1:14" s="5" customFormat="1" ht="12" x14ac:dyDescent="0.25">
      <c r="A152" s="100">
        <v>177</v>
      </c>
      <c r="B152" s="109" t="s">
        <v>275</v>
      </c>
      <c r="C152" s="102">
        <v>18.720122527097999</v>
      </c>
      <c r="D152" s="102">
        <v>9.3600613393199996</v>
      </c>
      <c r="E152" s="102">
        <v>0</v>
      </c>
      <c r="F152" s="103">
        <f t="shared" si="10"/>
        <v>9.3600613393199996</v>
      </c>
      <c r="G152" s="102">
        <f t="shared" si="14"/>
        <v>9.3600613393199996</v>
      </c>
      <c r="H152" s="102">
        <v>1.8720122709845566</v>
      </c>
      <c r="I152" s="102">
        <v>0.93600613549227829</v>
      </c>
      <c r="J152" s="102">
        <f t="shared" si="11"/>
        <v>2.808018406476835</v>
      </c>
      <c r="K152" s="102"/>
      <c r="L152" s="104">
        <f t="shared" si="12"/>
        <v>6.5520427813011644</v>
      </c>
      <c r="M152" s="104">
        <f t="shared" si="13"/>
        <v>9.3600611877779993</v>
      </c>
    </row>
    <row r="153" spans="1:14" s="5" customFormat="1" ht="12" x14ac:dyDescent="0.25">
      <c r="A153" s="100">
        <v>181</v>
      </c>
      <c r="B153" s="109" t="s">
        <v>6</v>
      </c>
      <c r="C153" s="102">
        <v>9767.7533612137486</v>
      </c>
      <c r="D153" s="102">
        <v>1657.828596089988</v>
      </c>
      <c r="E153" s="102">
        <v>480.95927388818865</v>
      </c>
      <c r="F153" s="103">
        <f t="shared" si="10"/>
        <v>2138.7878699781768</v>
      </c>
      <c r="G153" s="102">
        <f t="shared" si="14"/>
        <v>2619.7471438663656</v>
      </c>
      <c r="H153" s="102">
        <v>1091.642195475865</v>
      </c>
      <c r="I153" s="102">
        <v>1267.2600087125179</v>
      </c>
      <c r="J153" s="102">
        <f t="shared" si="11"/>
        <v>2358.9022041883827</v>
      </c>
      <c r="K153" s="102"/>
      <c r="L153" s="104">
        <f t="shared" si="12"/>
        <v>5270.0632870471891</v>
      </c>
      <c r="M153" s="104">
        <f t="shared" si="13"/>
        <v>7628.9654912355718</v>
      </c>
    </row>
    <row r="154" spans="1:14" s="5" customFormat="1" ht="12" x14ac:dyDescent="0.25">
      <c r="A154" s="100">
        <v>182</v>
      </c>
      <c r="B154" s="107" t="s">
        <v>276</v>
      </c>
      <c r="C154" s="102">
        <v>484.17668999999995</v>
      </c>
      <c r="D154" s="102">
        <v>310.25532568528797</v>
      </c>
      <c r="E154" s="102">
        <v>24.845909100725123</v>
      </c>
      <c r="F154" s="103">
        <f t="shared" si="10"/>
        <v>335.10123478601309</v>
      </c>
      <c r="G154" s="102">
        <f t="shared" si="14"/>
        <v>359.94714388673822</v>
      </c>
      <c r="H154" s="102">
        <v>24.845909100725123</v>
      </c>
      <c r="I154" s="102">
        <v>49.691818201450246</v>
      </c>
      <c r="J154" s="102">
        <f t="shared" si="11"/>
        <v>74.537727302175369</v>
      </c>
      <c r="K154" s="102"/>
      <c r="L154" s="104">
        <f t="shared" si="12"/>
        <v>74.537727911811487</v>
      </c>
      <c r="M154" s="104">
        <f t="shared" si="13"/>
        <v>149.07545521398686</v>
      </c>
    </row>
    <row r="155" spans="1:14" s="5" customFormat="1" ht="12" x14ac:dyDescent="0.25">
      <c r="A155" s="100">
        <v>183</v>
      </c>
      <c r="B155" s="107" t="s">
        <v>277</v>
      </c>
      <c r="C155" s="102">
        <v>87.212420999999992</v>
      </c>
      <c r="D155" s="102">
        <v>52.327452599999994</v>
      </c>
      <c r="E155" s="102">
        <v>4.3606210499999998</v>
      </c>
      <c r="F155" s="103">
        <f t="shared" si="10"/>
        <v>56.688073649999993</v>
      </c>
      <c r="G155" s="102">
        <f t="shared" si="14"/>
        <v>61.048694699999992</v>
      </c>
      <c r="H155" s="102">
        <v>4.3606210499999998</v>
      </c>
      <c r="I155" s="102">
        <v>8.7212420999999996</v>
      </c>
      <c r="J155" s="102">
        <f t="shared" si="11"/>
        <v>13.08186315</v>
      </c>
      <c r="K155" s="102"/>
      <c r="L155" s="104">
        <f t="shared" si="12"/>
        <v>17.442484199999999</v>
      </c>
      <c r="M155" s="104">
        <f t="shared" si="13"/>
        <v>30.524347349999999</v>
      </c>
    </row>
    <row r="156" spans="1:14" s="5" customFormat="1" ht="12" x14ac:dyDescent="0.25">
      <c r="A156" s="100">
        <v>185</v>
      </c>
      <c r="B156" s="107" t="s">
        <v>472</v>
      </c>
      <c r="C156" s="102">
        <v>351.58632521054398</v>
      </c>
      <c r="D156" s="102">
        <v>72.407734892585992</v>
      </c>
      <c r="E156" s="102">
        <v>6.5188406580630236</v>
      </c>
      <c r="F156" s="103">
        <f t="shared" si="10"/>
        <v>78.926575550649019</v>
      </c>
      <c r="G156" s="102"/>
      <c r="H156" s="102">
        <v>33.294691972363019</v>
      </c>
      <c r="I156" s="102">
        <v>45.320363753277505</v>
      </c>
      <c r="J156" s="102">
        <f t="shared" si="11"/>
        <v>78.615055725640531</v>
      </c>
      <c r="K156" s="102"/>
      <c r="L156" s="104">
        <f t="shared" si="12"/>
        <v>194.04469393425441</v>
      </c>
      <c r="M156" s="104">
        <f t="shared" si="13"/>
        <v>272.65974965989494</v>
      </c>
    </row>
    <row r="157" spans="1:14" s="5" customFormat="1" ht="12" x14ac:dyDescent="0.25">
      <c r="A157" s="100">
        <v>189</v>
      </c>
      <c r="B157" s="107" t="s">
        <v>8</v>
      </c>
      <c r="C157" s="102">
        <v>243.14903822457003</v>
      </c>
      <c r="D157" s="102">
        <v>64.022941643183984</v>
      </c>
      <c r="E157" s="102">
        <v>12.468588071789172</v>
      </c>
      <c r="F157" s="103">
        <f t="shared" si="10"/>
        <v>76.491529714973154</v>
      </c>
      <c r="G157" s="102">
        <f t="shared" si="14"/>
        <v>88.960117786762325</v>
      </c>
      <c r="H157" s="102">
        <v>12.468588071789172</v>
      </c>
      <c r="I157" s="102">
        <v>27.571417887654285</v>
      </c>
      <c r="J157" s="102">
        <f t="shared" si="11"/>
        <v>40.040005959443455</v>
      </c>
      <c r="K157" s="102"/>
      <c r="L157" s="104">
        <f t="shared" si="12"/>
        <v>126.61750255015343</v>
      </c>
      <c r="M157" s="104">
        <f t="shared" si="13"/>
        <v>166.65750850959688</v>
      </c>
    </row>
    <row r="158" spans="1:14" s="5" customFormat="1" ht="12" x14ac:dyDescent="0.25">
      <c r="A158" s="100">
        <v>191</v>
      </c>
      <c r="B158" s="107" t="s">
        <v>28</v>
      </c>
      <c r="C158" s="102">
        <v>82.954064734775983</v>
      </c>
      <c r="D158" s="102">
        <v>27.953905433237999</v>
      </c>
      <c r="E158" s="102">
        <v>3.5801388240639569</v>
      </c>
      <c r="F158" s="103">
        <f t="shared" si="10"/>
        <v>31.534044257301957</v>
      </c>
      <c r="G158" s="102">
        <f t="shared" si="14"/>
        <v>35.114183081365915</v>
      </c>
      <c r="H158" s="102">
        <v>3.5801388240639569</v>
      </c>
      <c r="I158" s="102">
        <v>9.2356054586542324</v>
      </c>
      <c r="J158" s="102">
        <f t="shared" si="11"/>
        <v>12.815744282718189</v>
      </c>
      <c r="K158" s="102"/>
      <c r="L158" s="104">
        <f t="shared" si="12"/>
        <v>38.60427619475584</v>
      </c>
      <c r="M158" s="104">
        <f t="shared" si="13"/>
        <v>51.420020477474026</v>
      </c>
    </row>
    <row r="159" spans="1:14" s="8" customFormat="1" ht="12" x14ac:dyDescent="0.25">
      <c r="A159" s="100">
        <v>193</v>
      </c>
      <c r="B159" s="107" t="s">
        <v>29</v>
      </c>
      <c r="C159" s="102">
        <v>57.686157297269993</v>
      </c>
      <c r="D159" s="102">
        <v>23.074462615823997</v>
      </c>
      <c r="E159" s="102">
        <v>2.8843078694600952</v>
      </c>
      <c r="F159" s="103">
        <f t="shared" si="10"/>
        <v>25.958770485284091</v>
      </c>
      <c r="G159" s="102">
        <f t="shared" si="14"/>
        <v>28.843078354744186</v>
      </c>
      <c r="H159" s="102">
        <v>2.8843078694600952</v>
      </c>
      <c r="I159" s="102">
        <v>8.6529236083802861</v>
      </c>
      <c r="J159" s="102">
        <f t="shared" si="11"/>
        <v>11.537231477840381</v>
      </c>
      <c r="K159" s="102"/>
      <c r="L159" s="104">
        <f t="shared" si="12"/>
        <v>20.190155334145523</v>
      </c>
      <c r="M159" s="104">
        <f t="shared" si="13"/>
        <v>31.727386811985902</v>
      </c>
      <c r="N159" s="5"/>
    </row>
    <row r="160" spans="1:14" s="8" customFormat="1" ht="12" x14ac:dyDescent="0.25">
      <c r="A160" s="100">
        <v>194</v>
      </c>
      <c r="B160" s="101" t="s">
        <v>11</v>
      </c>
      <c r="C160" s="102">
        <v>594.25505136919799</v>
      </c>
      <c r="D160" s="102">
        <v>161.101823852178</v>
      </c>
      <c r="E160" s="102">
        <v>20.465408173329578</v>
      </c>
      <c r="F160" s="103">
        <f t="shared" si="10"/>
        <v>181.56723202550756</v>
      </c>
      <c r="G160" s="102"/>
      <c r="H160" s="102">
        <v>41.77554804285117</v>
      </c>
      <c r="I160" s="102">
        <v>82.706364389510313</v>
      </c>
      <c r="J160" s="102">
        <f t="shared" si="11"/>
        <v>124.48191243236148</v>
      </c>
      <c r="K160" s="102"/>
      <c r="L160" s="104">
        <f t="shared" si="12"/>
        <v>288.20590691132895</v>
      </c>
      <c r="M160" s="104">
        <f t="shared" si="13"/>
        <v>412.68781934369042</v>
      </c>
    </row>
    <row r="161" spans="1:14" s="5" customFormat="1" ht="12" x14ac:dyDescent="0.25">
      <c r="A161" s="100">
        <v>195</v>
      </c>
      <c r="B161" s="101" t="s">
        <v>291</v>
      </c>
      <c r="C161" s="102">
        <v>1466.1917802746461</v>
      </c>
      <c r="D161" s="102">
        <v>587.44769001544796</v>
      </c>
      <c r="E161" s="102">
        <v>18.183830989610041</v>
      </c>
      <c r="F161" s="103">
        <f t="shared" si="10"/>
        <v>605.63152100505795</v>
      </c>
      <c r="G161" s="102"/>
      <c r="H161" s="102">
        <v>130.62177196882391</v>
      </c>
      <c r="I161" s="102">
        <v>151.57847424409007</v>
      </c>
      <c r="J161" s="102">
        <f t="shared" si="11"/>
        <v>282.20024621291395</v>
      </c>
      <c r="K161" s="102"/>
      <c r="L161" s="104">
        <f t="shared" si="12"/>
        <v>578.36001305667423</v>
      </c>
      <c r="M161" s="104">
        <f t="shared" si="13"/>
        <v>860.56025926958819</v>
      </c>
      <c r="N161" s="8"/>
    </row>
    <row r="162" spans="1:14" s="5" customFormat="1" ht="12" x14ac:dyDescent="0.25">
      <c r="A162" s="100">
        <v>197</v>
      </c>
      <c r="B162" s="107" t="s">
        <v>12</v>
      </c>
      <c r="C162" s="102">
        <v>241.18658553956399</v>
      </c>
      <c r="D162" s="102">
        <v>105.32723719490998</v>
      </c>
      <c r="E162" s="102">
        <v>0.10554072623403725</v>
      </c>
      <c r="F162" s="103">
        <f t="shared" si="10"/>
        <v>105.43277792114402</v>
      </c>
      <c r="G162" s="102">
        <f t="shared" si="14"/>
        <v>105.53831864737806</v>
      </c>
      <c r="H162" s="102">
        <v>24.023671948947641</v>
      </c>
      <c r="I162" s="102">
        <v>15.318825545722019</v>
      </c>
      <c r="J162" s="102">
        <f t="shared" si="11"/>
        <v>39.342497494669658</v>
      </c>
      <c r="K162" s="102"/>
      <c r="L162" s="104">
        <f t="shared" si="12"/>
        <v>96.411310123750297</v>
      </c>
      <c r="M162" s="104">
        <f t="shared" si="13"/>
        <v>135.75380761841996</v>
      </c>
    </row>
    <row r="163" spans="1:14" s="5" customFormat="1" ht="12" x14ac:dyDescent="0.25">
      <c r="A163" s="100">
        <v>199</v>
      </c>
      <c r="B163" s="107" t="s">
        <v>358</v>
      </c>
      <c r="C163" s="102">
        <v>234.86132732662796</v>
      </c>
      <c r="D163" s="102">
        <v>107.66561163296399</v>
      </c>
      <c r="E163" s="102">
        <v>5.3916048870135516</v>
      </c>
      <c r="F163" s="103">
        <f t="shared" si="10"/>
        <v>113.05721651997754</v>
      </c>
      <c r="G163" s="102">
        <f t="shared" si="14"/>
        <v>118.4488214069911</v>
      </c>
      <c r="H163" s="102">
        <v>15.999089186361669</v>
      </c>
      <c r="I163" s="102">
        <v>16.086951923701161</v>
      </c>
      <c r="J163" s="102">
        <f t="shared" si="11"/>
        <v>32.08604111006283</v>
      </c>
      <c r="K163" s="102"/>
      <c r="L163" s="104">
        <f t="shared" si="12"/>
        <v>89.718069696587577</v>
      </c>
      <c r="M163" s="104">
        <f t="shared" si="13"/>
        <v>121.80411080665041</v>
      </c>
    </row>
    <row r="164" spans="1:14" s="8" customFormat="1" ht="12" x14ac:dyDescent="0.25">
      <c r="A164" s="100">
        <v>200</v>
      </c>
      <c r="B164" s="107" t="s">
        <v>14</v>
      </c>
      <c r="C164" s="102">
        <v>1057.657059990288</v>
      </c>
      <c r="D164" s="102">
        <v>124.45887550847399</v>
      </c>
      <c r="E164" s="102">
        <v>2.013725419250231</v>
      </c>
      <c r="F164" s="103">
        <f t="shared" si="10"/>
        <v>126.47260092772423</v>
      </c>
      <c r="G164" s="102"/>
      <c r="H164" s="102">
        <v>106.39129281294676</v>
      </c>
      <c r="I164" s="102">
        <v>73.342120517567849</v>
      </c>
      <c r="J164" s="102">
        <f t="shared" si="11"/>
        <v>179.73341333051462</v>
      </c>
      <c r="K164" s="102"/>
      <c r="L164" s="104">
        <f t="shared" si="12"/>
        <v>751.45104573204912</v>
      </c>
      <c r="M164" s="104">
        <f t="shared" si="13"/>
        <v>931.18445906256375</v>
      </c>
      <c r="N164" s="5"/>
    </row>
    <row r="165" spans="1:14" s="5" customFormat="1" ht="12" x14ac:dyDescent="0.25">
      <c r="A165" s="100">
        <v>201</v>
      </c>
      <c r="B165" s="101" t="s">
        <v>287</v>
      </c>
      <c r="C165" s="102">
        <v>1340.1451757431619</v>
      </c>
      <c r="D165" s="102">
        <v>264.69125967839398</v>
      </c>
      <c r="E165" s="102">
        <v>24.463050650355061</v>
      </c>
      <c r="F165" s="103">
        <f t="shared" si="10"/>
        <v>289.15431032874903</v>
      </c>
      <c r="G165" s="102"/>
      <c r="H165" s="102">
        <v>113.51065643926401</v>
      </c>
      <c r="I165" s="102">
        <v>98.381810709624048</v>
      </c>
      <c r="J165" s="102">
        <f t="shared" si="11"/>
        <v>211.89246714888804</v>
      </c>
      <c r="K165" s="102"/>
      <c r="L165" s="104">
        <f t="shared" si="12"/>
        <v>839.09839826552479</v>
      </c>
      <c r="M165" s="104">
        <f t="shared" si="13"/>
        <v>1050.9908654144128</v>
      </c>
      <c r="N165" s="8"/>
    </row>
    <row r="166" spans="1:14" s="5" customFormat="1" ht="12" x14ac:dyDescent="0.25">
      <c r="A166" s="100">
        <v>203</v>
      </c>
      <c r="B166" s="105" t="s">
        <v>359</v>
      </c>
      <c r="C166" s="102">
        <v>558.73411529569194</v>
      </c>
      <c r="D166" s="102">
        <v>298.21760191794596</v>
      </c>
      <c r="E166" s="102">
        <v>19.130123126808307</v>
      </c>
      <c r="F166" s="103">
        <f t="shared" si="10"/>
        <v>317.34772504475427</v>
      </c>
      <c r="G166" s="102">
        <f t="shared" si="14"/>
        <v>336.47784817156258</v>
      </c>
      <c r="H166" s="102">
        <v>31.733404654984547</v>
      </c>
      <c r="I166" s="102">
        <v>50.86240413777351</v>
      </c>
      <c r="J166" s="102">
        <f t="shared" si="11"/>
        <v>82.595808792758049</v>
      </c>
      <c r="K166" s="102"/>
      <c r="L166" s="104">
        <f t="shared" si="12"/>
        <v>158.79058145817962</v>
      </c>
      <c r="M166" s="104">
        <f t="shared" si="13"/>
        <v>241.38639025093767</v>
      </c>
    </row>
    <row r="167" spans="1:14" s="5" customFormat="1" ht="12" x14ac:dyDescent="0.25">
      <c r="A167" s="100">
        <v>205</v>
      </c>
      <c r="B167" s="101" t="s">
        <v>278</v>
      </c>
      <c r="C167" s="102">
        <v>1765.5254605326957</v>
      </c>
      <c r="D167" s="102">
        <v>747.59658882710391</v>
      </c>
      <c r="E167" s="102">
        <v>32.138205392459682</v>
      </c>
      <c r="F167" s="103">
        <f t="shared" si="10"/>
        <v>779.73479421956358</v>
      </c>
      <c r="G167" s="102">
        <f t="shared" si="14"/>
        <v>811.87299961202325</v>
      </c>
      <c r="H167" s="102">
        <v>146.18190015065863</v>
      </c>
      <c r="I167" s="102">
        <v>147.52502924404888</v>
      </c>
      <c r="J167" s="102">
        <f t="shared" si="11"/>
        <v>293.70692939470752</v>
      </c>
      <c r="K167" s="102"/>
      <c r="L167" s="104">
        <f t="shared" si="12"/>
        <v>692.08373691842462</v>
      </c>
      <c r="M167" s="104">
        <f t="shared" si="13"/>
        <v>985.79066631313208</v>
      </c>
    </row>
    <row r="168" spans="1:14" s="5" customFormat="1" ht="12" x14ac:dyDescent="0.25">
      <c r="A168" s="100">
        <v>206</v>
      </c>
      <c r="B168" s="107" t="s">
        <v>433</v>
      </c>
      <c r="C168" s="102">
        <v>638.56720694050205</v>
      </c>
      <c r="D168" s="102">
        <v>319.28360490989996</v>
      </c>
      <c r="E168" s="102">
        <v>0</v>
      </c>
      <c r="F168" s="103">
        <f t="shared" si="10"/>
        <v>319.28360490989996</v>
      </c>
      <c r="G168" s="102">
        <f t="shared" si="14"/>
        <v>319.28360490989996</v>
      </c>
      <c r="H168" s="102">
        <v>63.856720707781491</v>
      </c>
      <c r="I168" s="102">
        <v>63.856720707781491</v>
      </c>
      <c r="J168" s="102">
        <f t="shared" si="11"/>
        <v>127.71344141556298</v>
      </c>
      <c r="K168" s="102"/>
      <c r="L168" s="104">
        <f t="shared" si="12"/>
        <v>191.5701606150391</v>
      </c>
      <c r="M168" s="104">
        <f t="shared" si="13"/>
        <v>319.28360203060208</v>
      </c>
    </row>
    <row r="169" spans="1:14" s="5" customFormat="1" ht="12" x14ac:dyDescent="0.25">
      <c r="A169" s="100">
        <v>207</v>
      </c>
      <c r="B169" s="107" t="s">
        <v>288</v>
      </c>
      <c r="C169" s="102">
        <v>726.45073123287591</v>
      </c>
      <c r="D169" s="102">
        <v>279.27530139151798</v>
      </c>
      <c r="E169" s="102">
        <v>23.940339152678373</v>
      </c>
      <c r="F169" s="103">
        <f t="shared" si="10"/>
        <v>303.21564054419633</v>
      </c>
      <c r="G169" s="102">
        <f t="shared" si="14"/>
        <v>327.15597969687468</v>
      </c>
      <c r="H169" s="102">
        <v>49.49607893231434</v>
      </c>
      <c r="I169" s="102">
        <v>74.720147139443469</v>
      </c>
      <c r="J169" s="102">
        <f t="shared" si="11"/>
        <v>124.2162260717578</v>
      </c>
      <c r="K169" s="102"/>
      <c r="L169" s="104">
        <f t="shared" si="12"/>
        <v>299.01886461692175</v>
      </c>
      <c r="M169" s="104">
        <f t="shared" si="13"/>
        <v>423.23509068867952</v>
      </c>
    </row>
    <row r="170" spans="1:14" s="5" customFormat="1" ht="12" x14ac:dyDescent="0.25">
      <c r="A170" s="100">
        <v>208</v>
      </c>
      <c r="B170" s="107" t="s">
        <v>360</v>
      </c>
      <c r="C170" s="102">
        <v>142.30984116947394</v>
      </c>
      <c r="D170" s="102">
        <v>47.436614884980003</v>
      </c>
      <c r="E170" s="102">
        <v>4.7436614768602912</v>
      </c>
      <c r="F170" s="103">
        <f t="shared" si="10"/>
        <v>52.180276361840292</v>
      </c>
      <c r="G170" s="102">
        <f t="shared" si="14"/>
        <v>56.923937838700581</v>
      </c>
      <c r="H170" s="102">
        <v>4.7436614768602912</v>
      </c>
      <c r="I170" s="102">
        <v>9.4873229537205788</v>
      </c>
      <c r="J170" s="102">
        <f t="shared" si="11"/>
        <v>14.23098443058087</v>
      </c>
      <c r="K170" s="102"/>
      <c r="L170" s="104">
        <f t="shared" si="12"/>
        <v>75.898580377052767</v>
      </c>
      <c r="M170" s="104">
        <f t="shared" si="13"/>
        <v>90.129564807633642</v>
      </c>
    </row>
    <row r="171" spans="1:14" s="5" customFormat="1" ht="12" x14ac:dyDescent="0.25">
      <c r="A171" s="100">
        <v>210</v>
      </c>
      <c r="B171" s="107" t="s">
        <v>279</v>
      </c>
      <c r="C171" s="102">
        <v>2094.4844605279436</v>
      </c>
      <c r="D171" s="102">
        <v>836.34583665002367</v>
      </c>
      <c r="E171" s="102">
        <v>70.651886324035146</v>
      </c>
      <c r="F171" s="103">
        <f t="shared" si="10"/>
        <v>906.99772297405877</v>
      </c>
      <c r="G171" s="102">
        <f t="shared" si="14"/>
        <v>977.64960929809388</v>
      </c>
      <c r="H171" s="102">
        <v>143.02956465676994</v>
      </c>
      <c r="I171" s="102">
        <v>260.38325656493987</v>
      </c>
      <c r="J171" s="102">
        <f t="shared" si="11"/>
        <v>403.41282122170981</v>
      </c>
      <c r="K171" s="102"/>
      <c r="L171" s="104">
        <f t="shared" si="12"/>
        <v>784.07391633217492</v>
      </c>
      <c r="M171" s="104">
        <f t="shared" si="13"/>
        <v>1187.4867375538847</v>
      </c>
    </row>
    <row r="172" spans="1:14" s="5" customFormat="1" ht="12" x14ac:dyDescent="0.25">
      <c r="A172" s="100">
        <v>211</v>
      </c>
      <c r="B172" s="107" t="s">
        <v>370</v>
      </c>
      <c r="C172" s="102">
        <v>2763.8486719126017</v>
      </c>
      <c r="D172" s="102">
        <v>989.84399079488401</v>
      </c>
      <c r="E172" s="102">
        <v>84.532223617502055</v>
      </c>
      <c r="F172" s="103">
        <f t="shared" si="10"/>
        <v>1074.3762144123862</v>
      </c>
      <c r="G172" s="102"/>
      <c r="H172" s="102">
        <v>195.4543810478213</v>
      </c>
      <c r="I172" s="102">
        <v>350.73326308111291</v>
      </c>
      <c r="J172" s="102">
        <f t="shared" si="11"/>
        <v>546.18764412893415</v>
      </c>
      <c r="K172" s="102"/>
      <c r="L172" s="104">
        <f t="shared" si="12"/>
        <v>1143.2848133712814</v>
      </c>
      <c r="M172" s="104">
        <f t="shared" si="13"/>
        <v>1689.4724575002156</v>
      </c>
    </row>
    <row r="173" spans="1:14" s="5" customFormat="1" ht="12" x14ac:dyDescent="0.25">
      <c r="A173" s="100">
        <v>217</v>
      </c>
      <c r="B173" s="107" t="s">
        <v>446</v>
      </c>
      <c r="C173" s="102">
        <v>2404.1337961235404</v>
      </c>
      <c r="D173" s="102">
        <v>162.69776645158802</v>
      </c>
      <c r="E173" s="102">
        <v>0</v>
      </c>
      <c r="F173" s="103">
        <f t="shared" si="10"/>
        <v>162.69776645158802</v>
      </c>
      <c r="G173" s="102"/>
      <c r="H173" s="102">
        <v>196.43607225056508</v>
      </c>
      <c r="I173" s="102">
        <v>131.95634197873858</v>
      </c>
      <c r="J173" s="102">
        <f t="shared" si="11"/>
        <v>328.39241422930365</v>
      </c>
      <c r="K173" s="102"/>
      <c r="L173" s="104">
        <f t="shared" si="12"/>
        <v>1913.0436154426488</v>
      </c>
      <c r="M173" s="104">
        <f t="shared" si="13"/>
        <v>2241.4360296719524</v>
      </c>
    </row>
    <row r="174" spans="1:14" s="5" customFormat="1" ht="12" x14ac:dyDescent="0.25">
      <c r="A174" s="110">
        <v>218</v>
      </c>
      <c r="B174" s="111" t="s">
        <v>434</v>
      </c>
      <c r="C174" s="102">
        <v>593.54650538254793</v>
      </c>
      <c r="D174" s="102">
        <v>224.42590667951998</v>
      </c>
      <c r="E174" s="102">
        <v>28.41629253926493</v>
      </c>
      <c r="F174" s="103">
        <f t="shared" si="10"/>
        <v>252.84219921878491</v>
      </c>
      <c r="G174" s="102">
        <f t="shared" si="14"/>
        <v>281.25849175804984</v>
      </c>
      <c r="H174" s="102">
        <v>35.705395005512713</v>
      </c>
      <c r="I174" s="102">
        <v>65.058244004834194</v>
      </c>
      <c r="J174" s="102">
        <f t="shared" si="11"/>
        <v>100.76363901034691</v>
      </c>
      <c r="K174" s="102"/>
      <c r="L174" s="104">
        <f t="shared" si="12"/>
        <v>239.94066715341611</v>
      </c>
      <c r="M174" s="104">
        <f t="shared" si="13"/>
        <v>340.70430616376302</v>
      </c>
    </row>
    <row r="175" spans="1:14" s="5" customFormat="1" ht="12" x14ac:dyDescent="0.25">
      <c r="A175" s="100">
        <v>219</v>
      </c>
      <c r="B175" s="105" t="s">
        <v>361</v>
      </c>
      <c r="C175" s="102">
        <v>644.68768538804397</v>
      </c>
      <c r="D175" s="102">
        <v>161.17192127124002</v>
      </c>
      <c r="E175" s="102">
        <v>0</v>
      </c>
      <c r="F175" s="103">
        <f t="shared" si="10"/>
        <v>161.17192127124002</v>
      </c>
      <c r="G175" s="102">
        <f t="shared" si="14"/>
        <v>161.17192127124002</v>
      </c>
      <c r="H175" s="102">
        <v>64.468768532499126</v>
      </c>
      <c r="I175" s="102">
        <v>64.468768532499112</v>
      </c>
      <c r="J175" s="102">
        <f t="shared" si="11"/>
        <v>128.93753706499825</v>
      </c>
      <c r="K175" s="102"/>
      <c r="L175" s="104">
        <f t="shared" si="12"/>
        <v>354.5782270518057</v>
      </c>
      <c r="M175" s="104">
        <f t="shared" si="13"/>
        <v>483.51576411680395</v>
      </c>
    </row>
    <row r="176" spans="1:14" s="5" customFormat="1" ht="12" x14ac:dyDescent="0.25">
      <c r="A176" s="110">
        <v>223</v>
      </c>
      <c r="B176" s="111" t="s">
        <v>362</v>
      </c>
      <c r="C176" s="102">
        <v>65.632189781736002</v>
      </c>
      <c r="D176" s="102">
        <v>19.723360420872002</v>
      </c>
      <c r="E176" s="102">
        <v>3.8257358460713813</v>
      </c>
      <c r="F176" s="103">
        <f t="shared" si="10"/>
        <v>23.549096266943383</v>
      </c>
      <c r="G176" s="102">
        <f t="shared" si="14"/>
        <v>27.374832113014765</v>
      </c>
      <c r="H176" s="102">
        <v>3.8257358460713813</v>
      </c>
      <c r="I176" s="102">
        <v>11.477207538214143</v>
      </c>
      <c r="J176" s="102">
        <f t="shared" si="11"/>
        <v>15.302943384285525</v>
      </c>
      <c r="K176" s="102"/>
      <c r="L176" s="104">
        <f t="shared" si="12"/>
        <v>26.780150130507096</v>
      </c>
      <c r="M176" s="104">
        <f t="shared" si="13"/>
        <v>42.083093514792623</v>
      </c>
    </row>
    <row r="177" spans="1:15" s="5" customFormat="1" ht="12" x14ac:dyDescent="0.25">
      <c r="A177" s="110">
        <v>225</v>
      </c>
      <c r="B177" s="111" t="s">
        <v>20</v>
      </c>
      <c r="C177" s="102">
        <v>18.775465059329999</v>
      </c>
      <c r="D177" s="102">
        <v>6.5714119751700002</v>
      </c>
      <c r="E177" s="102">
        <v>0.9387732406959568</v>
      </c>
      <c r="F177" s="103">
        <f t="shared" si="10"/>
        <v>7.510185215865957</v>
      </c>
      <c r="G177" s="102">
        <f t="shared" si="14"/>
        <v>8.4489584565619147</v>
      </c>
      <c r="H177" s="102">
        <v>0.9387732406959568</v>
      </c>
      <c r="I177" s="102">
        <v>1.8775464813919136</v>
      </c>
      <c r="J177" s="102">
        <f t="shared" si="11"/>
        <v>2.8163197220878704</v>
      </c>
      <c r="K177" s="102"/>
      <c r="L177" s="104">
        <f t="shared" si="12"/>
        <v>8.4489601213761727</v>
      </c>
      <c r="M177" s="104">
        <f t="shared" si="13"/>
        <v>11.265279843464043</v>
      </c>
    </row>
    <row r="178" spans="1:15" s="5" customFormat="1" ht="12" x14ac:dyDescent="0.25">
      <c r="A178" s="110">
        <v>227</v>
      </c>
      <c r="B178" s="111" t="s">
        <v>21</v>
      </c>
      <c r="C178" s="102">
        <v>1607.263446472326</v>
      </c>
      <c r="D178" s="102">
        <v>253.77843884489997</v>
      </c>
      <c r="E178" s="102">
        <v>0</v>
      </c>
      <c r="F178" s="103">
        <f t="shared" si="10"/>
        <v>253.77843884489997</v>
      </c>
      <c r="G178" s="102"/>
      <c r="H178" s="102">
        <v>169.1856259110198</v>
      </c>
      <c r="I178" s="102">
        <v>169.1856259110198</v>
      </c>
      <c r="J178" s="102">
        <f t="shared" si="11"/>
        <v>338.3712518220396</v>
      </c>
      <c r="K178" s="102"/>
      <c r="L178" s="104">
        <f t="shared" si="12"/>
        <v>1015.1137558053865</v>
      </c>
      <c r="M178" s="104">
        <f t="shared" si="13"/>
        <v>1353.4850076274261</v>
      </c>
    </row>
    <row r="179" spans="1:15" s="5" customFormat="1" ht="12" x14ac:dyDescent="0.25">
      <c r="A179" s="110">
        <v>228</v>
      </c>
      <c r="B179" s="111" t="s">
        <v>363</v>
      </c>
      <c r="C179" s="102">
        <v>295.57829416395606</v>
      </c>
      <c r="D179" s="102">
        <v>62.024216319683994</v>
      </c>
      <c r="E179" s="102">
        <v>0</v>
      </c>
      <c r="F179" s="103">
        <f t="shared" si="10"/>
        <v>62.024216319683994</v>
      </c>
      <c r="G179" s="102">
        <f t="shared" si="14"/>
        <v>62.024216319683994</v>
      </c>
      <c r="H179" s="102">
        <v>31.095870508012386</v>
      </c>
      <c r="I179" s="102">
        <v>31.095870508012393</v>
      </c>
      <c r="J179" s="102">
        <f t="shared" si="11"/>
        <v>62.191741016024778</v>
      </c>
      <c r="K179" s="102"/>
      <c r="L179" s="104">
        <f t="shared" si="12"/>
        <v>171.36233682824729</v>
      </c>
      <c r="M179" s="104">
        <f t="shared" si="13"/>
        <v>233.55407784427206</v>
      </c>
    </row>
    <row r="180" spans="1:15" s="5" customFormat="1" ht="12" x14ac:dyDescent="0.25">
      <c r="A180" s="100">
        <v>233</v>
      </c>
      <c r="B180" s="111" t="s">
        <v>364</v>
      </c>
      <c r="C180" s="102">
        <v>129.96957001235401</v>
      </c>
      <c r="D180" s="102">
        <v>58.486307392080001</v>
      </c>
      <c r="E180" s="102">
        <v>0</v>
      </c>
      <c r="F180" s="103">
        <f t="shared" si="10"/>
        <v>58.486307392080001</v>
      </c>
      <c r="G180" s="102">
        <f t="shared" si="14"/>
        <v>58.486307392080001</v>
      </c>
      <c r="H180" s="102">
        <v>12.996956981751428</v>
      </c>
      <c r="I180" s="102">
        <v>6.4984784908757138</v>
      </c>
      <c r="J180" s="102">
        <f t="shared" si="11"/>
        <v>19.495435472627143</v>
      </c>
      <c r="K180" s="102"/>
      <c r="L180" s="104">
        <f t="shared" si="12"/>
        <v>51.987827147646875</v>
      </c>
      <c r="M180" s="104">
        <f t="shared" si="13"/>
        <v>71.483262620274019</v>
      </c>
    </row>
    <row r="181" spans="1:15" s="26" customFormat="1" x14ac:dyDescent="0.25">
      <c r="A181" s="100">
        <v>235</v>
      </c>
      <c r="B181" s="111" t="s">
        <v>484</v>
      </c>
      <c r="C181" s="102">
        <v>1482.988609933416</v>
      </c>
      <c r="D181" s="102">
        <v>69.079264434540008</v>
      </c>
      <c r="E181" s="102">
        <v>0</v>
      </c>
      <c r="F181" s="103">
        <f t="shared" si="10"/>
        <v>69.079264434540008</v>
      </c>
      <c r="G181" s="102">
        <f t="shared" si="14"/>
        <v>69.079264434540008</v>
      </c>
      <c r="H181" s="102">
        <v>148.83256268281613</v>
      </c>
      <c r="I181" s="102">
        <v>148.83256268281613</v>
      </c>
      <c r="J181" s="102">
        <f t="shared" si="11"/>
        <v>297.66512536563226</v>
      </c>
      <c r="K181" s="102"/>
      <c r="L181" s="104">
        <f t="shared" si="12"/>
        <v>1116.2442201332437</v>
      </c>
      <c r="M181" s="104">
        <f t="shared" si="13"/>
        <v>1413.9093454988761</v>
      </c>
      <c r="N181" s="5"/>
      <c r="O181" s="5"/>
    </row>
    <row r="182" spans="1:15" s="8" customFormat="1" x14ac:dyDescent="0.25">
      <c r="A182" s="100">
        <v>236</v>
      </c>
      <c r="B182" s="111" t="s">
        <v>365</v>
      </c>
      <c r="C182" s="102">
        <v>1392.6629399391902</v>
      </c>
      <c r="D182" s="102">
        <v>348.16573479536993</v>
      </c>
      <c r="E182" s="102">
        <v>0</v>
      </c>
      <c r="F182" s="103">
        <f t="shared" si="10"/>
        <v>348.16573479536993</v>
      </c>
      <c r="G182" s="102">
        <f t="shared" si="14"/>
        <v>348.16573479536993</v>
      </c>
      <c r="H182" s="102">
        <v>139.26629399391902</v>
      </c>
      <c r="I182" s="102">
        <v>69.63314699695951</v>
      </c>
      <c r="J182" s="102">
        <f t="shared" si="11"/>
        <v>208.89944099087853</v>
      </c>
      <c r="K182" s="102"/>
      <c r="L182" s="104">
        <f t="shared" si="12"/>
        <v>835.59776415294186</v>
      </c>
      <c r="M182" s="104">
        <f t="shared" si="13"/>
        <v>1044.4972051438203</v>
      </c>
      <c r="N182" s="5"/>
      <c r="O182" s="26"/>
    </row>
    <row r="183" spans="1:15" s="8" customFormat="1" x14ac:dyDescent="0.25">
      <c r="A183" s="100">
        <v>247</v>
      </c>
      <c r="B183" s="111" t="s">
        <v>23</v>
      </c>
      <c r="C183" s="102">
        <v>287.10065022190201</v>
      </c>
      <c r="D183" s="102">
        <v>37.89133345774799</v>
      </c>
      <c r="E183" s="102">
        <v>0</v>
      </c>
      <c r="F183" s="103">
        <f t="shared" si="10"/>
        <v>37.89133345774799</v>
      </c>
      <c r="G183" s="102"/>
      <c r="H183" s="102">
        <v>30.860744899542929</v>
      </c>
      <c r="I183" s="102">
        <v>20.56083762980483</v>
      </c>
      <c r="J183" s="102">
        <f t="shared" si="11"/>
        <v>51.421582529347759</v>
      </c>
      <c r="K183" s="102"/>
      <c r="L183" s="104">
        <f t="shared" si="12"/>
        <v>197.78773423480629</v>
      </c>
      <c r="M183" s="104">
        <f t="shared" si="13"/>
        <v>249.20931676415404</v>
      </c>
      <c r="N183" s="26"/>
    </row>
    <row r="184" spans="1:15" s="8" customFormat="1" ht="12" x14ac:dyDescent="0.25">
      <c r="A184" s="100">
        <v>248</v>
      </c>
      <c r="B184" s="112" t="s">
        <v>366</v>
      </c>
      <c r="C184" s="102">
        <v>941.33430034005562</v>
      </c>
      <c r="D184" s="102">
        <v>190.55424189601803</v>
      </c>
      <c r="E184" s="102">
        <v>5.688929114105985</v>
      </c>
      <c r="F184" s="103">
        <f t="shared" si="10"/>
        <v>196.243171010124</v>
      </c>
      <c r="G184" s="102">
        <f t="shared" si="14"/>
        <v>201.93210012422998</v>
      </c>
      <c r="H184" s="102">
        <v>90.151179650776399</v>
      </c>
      <c r="I184" s="102">
        <v>83.431110467925137</v>
      </c>
      <c r="J184" s="102">
        <f t="shared" si="11"/>
        <v>173.58229011870154</v>
      </c>
      <c r="K184" s="102"/>
      <c r="L184" s="104">
        <f t="shared" si="12"/>
        <v>571.50883921123011</v>
      </c>
      <c r="M184" s="104">
        <f t="shared" si="13"/>
        <v>745.09112932993162</v>
      </c>
    </row>
    <row r="185" spans="1:15" s="8" customFormat="1" ht="12" x14ac:dyDescent="0.25">
      <c r="A185" s="100">
        <v>250</v>
      </c>
      <c r="B185" s="105" t="s">
        <v>367</v>
      </c>
      <c r="C185" s="102">
        <v>679.08166164813588</v>
      </c>
      <c r="D185" s="102">
        <v>162.85207212304203</v>
      </c>
      <c r="E185" s="102">
        <v>27.673370926603241</v>
      </c>
      <c r="F185" s="103">
        <f t="shared" si="10"/>
        <v>190.52544304964528</v>
      </c>
      <c r="G185" s="102">
        <f t="shared" si="14"/>
        <v>218.19881397624852</v>
      </c>
      <c r="H185" s="102">
        <v>48.536806538699601</v>
      </c>
      <c r="I185" s="102">
        <v>103.88354839190606</v>
      </c>
      <c r="J185" s="102">
        <f t="shared" si="11"/>
        <v>152.42035493060567</v>
      </c>
      <c r="K185" s="102"/>
      <c r="L185" s="104">
        <f t="shared" si="12"/>
        <v>336.13586366788491</v>
      </c>
      <c r="M185" s="104">
        <f t="shared" si="13"/>
        <v>488.55621859849055</v>
      </c>
    </row>
    <row r="186" spans="1:15" s="8" customFormat="1" ht="12" x14ac:dyDescent="0.25">
      <c r="A186" s="100">
        <v>252</v>
      </c>
      <c r="B186" s="111" t="s">
        <v>435</v>
      </c>
      <c r="C186" s="102">
        <v>119.98511744445</v>
      </c>
      <c r="D186" s="102">
        <v>44.205043715657993</v>
      </c>
      <c r="E186" s="102">
        <v>6.3150062236450548</v>
      </c>
      <c r="F186" s="103">
        <f t="shared" si="10"/>
        <v>50.52004993930305</v>
      </c>
      <c r="G186" s="102">
        <f t="shared" si="14"/>
        <v>56.835056162948106</v>
      </c>
      <c r="H186" s="102">
        <v>6.3150062236450548</v>
      </c>
      <c r="I186" s="102">
        <v>18.945018670935166</v>
      </c>
      <c r="J186" s="102">
        <f t="shared" si="11"/>
        <v>25.260024894580219</v>
      </c>
      <c r="K186" s="102"/>
      <c r="L186" s="104">
        <f t="shared" si="12"/>
        <v>44.205042610566728</v>
      </c>
      <c r="M186" s="104">
        <f t="shared" si="13"/>
        <v>69.465067505146948</v>
      </c>
    </row>
    <row r="187" spans="1:15" s="8" customFormat="1" ht="12" x14ac:dyDescent="0.25">
      <c r="A187" s="100">
        <v>262</v>
      </c>
      <c r="B187" s="111" t="s">
        <v>473</v>
      </c>
      <c r="C187" s="102">
        <v>570.30578558389789</v>
      </c>
      <c r="D187" s="102">
        <v>75.587510067101988</v>
      </c>
      <c r="E187" s="102">
        <v>0</v>
      </c>
      <c r="F187" s="103">
        <f t="shared" si="10"/>
        <v>75.587510067101988</v>
      </c>
      <c r="G187" s="102"/>
      <c r="H187" s="102">
        <v>60.388485151133224</v>
      </c>
      <c r="I187" s="102">
        <v>35.983845783181643</v>
      </c>
      <c r="J187" s="102">
        <f t="shared" si="11"/>
        <v>96.372330934314874</v>
      </c>
      <c r="K187" s="102"/>
      <c r="L187" s="104">
        <f t="shared" si="12"/>
        <v>398.34594458248102</v>
      </c>
      <c r="M187" s="104">
        <f t="shared" si="13"/>
        <v>494.71827551679587</v>
      </c>
    </row>
    <row r="188" spans="1:15" s="8" customFormat="1" ht="12" x14ac:dyDescent="0.25">
      <c r="A188" s="100">
        <v>267</v>
      </c>
      <c r="B188" s="111" t="s">
        <v>487</v>
      </c>
      <c r="C188" s="102">
        <v>361.418615481225</v>
      </c>
      <c r="D188" s="102">
        <v>0</v>
      </c>
      <c r="E188" s="102">
        <v>0.59332325779627759</v>
      </c>
      <c r="F188" s="103">
        <f t="shared" si="10"/>
        <v>0.59332325779627759</v>
      </c>
      <c r="G188" s="102"/>
      <c r="H188" s="102">
        <v>18.990804855849401</v>
      </c>
      <c r="I188" s="102">
        <v>37.981609711698802</v>
      </c>
      <c r="J188" s="102">
        <f t="shared" si="11"/>
        <v>56.972414567548199</v>
      </c>
      <c r="K188" s="102"/>
      <c r="L188" s="104">
        <f t="shared" si="12"/>
        <v>303.85287765588055</v>
      </c>
      <c r="M188" s="104">
        <f t="shared" si="13"/>
        <v>360.82529222342873</v>
      </c>
    </row>
    <row r="189" spans="1:15" s="8" customFormat="1" ht="12" x14ac:dyDescent="0.25">
      <c r="A189" s="100">
        <v>275</v>
      </c>
      <c r="B189" s="111" t="s">
        <v>501</v>
      </c>
      <c r="C189" s="102">
        <v>1057.76316</v>
      </c>
      <c r="D189" s="102">
        <v>0</v>
      </c>
      <c r="E189" s="102">
        <v>0</v>
      </c>
      <c r="F189" s="103">
        <f t="shared" si="10"/>
        <v>0</v>
      </c>
      <c r="G189" s="102"/>
      <c r="H189" s="102">
        <v>55.671745259553354</v>
      </c>
      <c r="I189" s="102">
        <v>111.34349051910671</v>
      </c>
      <c r="J189" s="102">
        <f t="shared" si="11"/>
        <v>167.01523577866007</v>
      </c>
      <c r="K189" s="102"/>
      <c r="L189" s="104">
        <f t="shared" si="12"/>
        <v>890.74792422133987</v>
      </c>
      <c r="M189" s="104">
        <f t="shared" si="13"/>
        <v>1057.76316</v>
      </c>
    </row>
    <row r="190" spans="1:15" s="8" customFormat="1" ht="12" x14ac:dyDescent="0.25">
      <c r="A190" s="100">
        <v>295</v>
      </c>
      <c r="B190" s="111" t="s">
        <v>483</v>
      </c>
      <c r="C190" s="102">
        <v>303.96823483287216</v>
      </c>
      <c r="D190" s="102">
        <v>0.51672766200679943</v>
      </c>
      <c r="E190" s="102">
        <v>1.4060581849108547</v>
      </c>
      <c r="F190" s="103">
        <f t="shared" si="10"/>
        <v>1.922785846917654</v>
      </c>
      <c r="G190" s="102"/>
      <c r="H190" s="102">
        <v>19.039899102012292</v>
      </c>
      <c r="I190" s="102">
        <v>32.011827306501296</v>
      </c>
      <c r="J190" s="102">
        <f t="shared" si="11"/>
        <v>51.051726408513588</v>
      </c>
      <c r="K190" s="102"/>
      <c r="L190" s="104">
        <f t="shared" si="12"/>
        <v>250.99372257744093</v>
      </c>
      <c r="M190" s="104">
        <f t="shared" si="13"/>
        <v>302.04544898595452</v>
      </c>
    </row>
    <row r="191" spans="1:15" s="8" customFormat="1" ht="13.5" x14ac:dyDescent="0.25">
      <c r="A191" s="113"/>
      <c r="B191" s="114" t="s">
        <v>280</v>
      </c>
      <c r="C191" s="99">
        <f>SUM(C192:C225)</f>
        <v>50237.548189862631</v>
      </c>
      <c r="D191" s="99">
        <f>SUM(D192:D225)</f>
        <v>13844.250026626014</v>
      </c>
      <c r="E191" s="99">
        <f>SUM(E192:E225)</f>
        <v>1051.0146597180862</v>
      </c>
      <c r="F191" s="99">
        <f>SUM(F192:F225)</f>
        <v>14895.2646863441</v>
      </c>
      <c r="G191" s="99"/>
      <c r="H191" s="99">
        <f>SUM(H192:H225)</f>
        <v>3824.3625073719031</v>
      </c>
      <c r="I191" s="99">
        <f>SUM(I192:I225)</f>
        <v>4836.3114326256937</v>
      </c>
      <c r="J191" s="99">
        <f>SUM(J192:J225)</f>
        <v>8660.6739399975977</v>
      </c>
      <c r="K191" s="99">
        <f>SUM(K192:K224)</f>
        <v>0</v>
      </c>
      <c r="L191" s="99">
        <f>SUM(L192:L225)</f>
        <v>26681.609563520931</v>
      </c>
      <c r="M191" s="99">
        <f>SUM(M192:M225)</f>
        <v>35342.28350351852</v>
      </c>
    </row>
    <row r="192" spans="1:15" s="8" customFormat="1" ht="12" x14ac:dyDescent="0.25">
      <c r="A192" s="100">
        <v>62</v>
      </c>
      <c r="B192" s="101" t="s">
        <v>530</v>
      </c>
      <c r="C192" s="102">
        <v>9608.1569484772062</v>
      </c>
      <c r="D192" s="102">
        <v>4325.579242600932</v>
      </c>
      <c r="E192" s="102">
        <v>535.63055185901192</v>
      </c>
      <c r="F192" s="103">
        <f t="shared" ref="F192:F225" si="15">D192+E192</f>
        <v>4861.2097944599436</v>
      </c>
      <c r="G192" s="102"/>
      <c r="H192" s="102">
        <v>576.16537898136687</v>
      </c>
      <c r="I192" s="102">
        <v>1091.5285172792014</v>
      </c>
      <c r="J192" s="102">
        <f t="shared" ref="J192:J225" si="16">H192+I192</f>
        <v>1667.6938962605682</v>
      </c>
      <c r="K192" s="102"/>
      <c r="L192" s="104">
        <f t="shared" ref="L192:L225" si="17">C192-F192-J192</f>
        <v>3079.2532577566944</v>
      </c>
      <c r="M192" s="104">
        <f t="shared" ref="M192:M225" si="18">J192+L192</f>
        <v>4746.9471540172626</v>
      </c>
    </row>
    <row r="193" spans="1:15" s="8" customFormat="1" ht="12" x14ac:dyDescent="0.25">
      <c r="A193" s="100">
        <v>104</v>
      </c>
      <c r="B193" s="105" t="s">
        <v>283</v>
      </c>
      <c r="C193" s="102">
        <v>2637.9845446202348</v>
      </c>
      <c r="D193" s="102">
        <v>2019.7621179837899</v>
      </c>
      <c r="E193" s="102">
        <v>102.53025676315751</v>
      </c>
      <c r="F193" s="103">
        <f t="shared" si="15"/>
        <v>2122.2923747469476</v>
      </c>
      <c r="G193" s="102"/>
      <c r="H193" s="102">
        <v>102.21679332071821</v>
      </c>
      <c r="I193" s="102">
        <v>137.38926096120355</v>
      </c>
      <c r="J193" s="102">
        <f t="shared" si="16"/>
        <v>239.60605428192176</v>
      </c>
      <c r="K193" s="102"/>
      <c r="L193" s="104">
        <f t="shared" si="17"/>
        <v>276.08611559136546</v>
      </c>
      <c r="M193" s="104">
        <f t="shared" si="18"/>
        <v>515.69216987328718</v>
      </c>
    </row>
    <row r="194" spans="1:15" s="8" customFormat="1" ht="12" x14ac:dyDescent="0.25">
      <c r="A194" s="100">
        <v>128</v>
      </c>
      <c r="B194" s="101" t="s">
        <v>3</v>
      </c>
      <c r="C194" s="102">
        <v>1007.014716693228</v>
      </c>
      <c r="D194" s="102">
        <v>770.10060931788598</v>
      </c>
      <c r="E194" s="102">
        <v>9.5260638750829063</v>
      </c>
      <c r="F194" s="103">
        <f t="shared" si="15"/>
        <v>779.62667319296884</v>
      </c>
      <c r="G194" s="102"/>
      <c r="H194" s="102">
        <v>94.594262893288473</v>
      </c>
      <c r="I194" s="102">
        <v>85.322079597121018</v>
      </c>
      <c r="J194" s="102">
        <f t="shared" si="16"/>
        <v>179.91634249040948</v>
      </c>
      <c r="K194" s="102"/>
      <c r="L194" s="104">
        <f t="shared" si="17"/>
        <v>47.47170100984971</v>
      </c>
      <c r="M194" s="104">
        <f t="shared" si="18"/>
        <v>227.38804350025919</v>
      </c>
    </row>
    <row r="195" spans="1:15" s="8" customFormat="1" ht="12" x14ac:dyDescent="0.25">
      <c r="A195" s="100">
        <v>140</v>
      </c>
      <c r="B195" s="107" t="s">
        <v>5</v>
      </c>
      <c r="C195" s="102">
        <v>198.17282212380002</v>
      </c>
      <c r="D195" s="102">
        <v>68.112277054127986</v>
      </c>
      <c r="E195" s="102">
        <v>5.6316607444761209</v>
      </c>
      <c r="F195" s="103">
        <f t="shared" si="15"/>
        <v>73.743937798604108</v>
      </c>
      <c r="G195" s="102"/>
      <c r="H195" s="102">
        <v>9.1171267444761206</v>
      </c>
      <c r="I195" s="102">
        <v>13.006054488952239</v>
      </c>
      <c r="J195" s="102">
        <f t="shared" si="16"/>
        <v>22.123181233428362</v>
      </c>
      <c r="K195" s="102"/>
      <c r="L195" s="104">
        <f t="shared" si="17"/>
        <v>102.30570309176755</v>
      </c>
      <c r="M195" s="104">
        <f t="shared" si="18"/>
        <v>124.42888432519592</v>
      </c>
    </row>
    <row r="196" spans="1:15" s="8" customFormat="1" ht="12" x14ac:dyDescent="0.25">
      <c r="A196" s="100">
        <v>164</v>
      </c>
      <c r="B196" s="101" t="s">
        <v>286</v>
      </c>
      <c r="C196" s="102">
        <v>591.62759839192199</v>
      </c>
      <c r="D196" s="102">
        <v>142.88053985512204</v>
      </c>
      <c r="E196" s="102">
        <v>22.934138852548845</v>
      </c>
      <c r="F196" s="103">
        <f t="shared" si="15"/>
        <v>165.81467870767088</v>
      </c>
      <c r="G196" s="102"/>
      <c r="H196" s="102">
        <v>41.759545521779032</v>
      </c>
      <c r="I196" s="102">
        <v>87.627823226876743</v>
      </c>
      <c r="J196" s="102">
        <f t="shared" si="16"/>
        <v>129.38736874865577</v>
      </c>
      <c r="K196" s="102"/>
      <c r="L196" s="104">
        <f t="shared" si="17"/>
        <v>296.42555093559537</v>
      </c>
      <c r="M196" s="104">
        <f t="shared" si="18"/>
        <v>425.81291968425114</v>
      </c>
    </row>
    <row r="197" spans="1:15" s="8" customFormat="1" ht="12" x14ac:dyDescent="0.25">
      <c r="A197" s="100">
        <v>188</v>
      </c>
      <c r="B197" s="101" t="s">
        <v>7</v>
      </c>
      <c r="C197" s="102">
        <v>2663.307124127688</v>
      </c>
      <c r="D197" s="102">
        <v>761.80529616397212</v>
      </c>
      <c r="E197" s="102">
        <v>70.307389698332983</v>
      </c>
      <c r="F197" s="103">
        <f t="shared" si="15"/>
        <v>832.11268586230506</v>
      </c>
      <c r="G197" s="102"/>
      <c r="H197" s="102">
        <v>204.45862358784538</v>
      </c>
      <c r="I197" s="102">
        <v>253.94717052352593</v>
      </c>
      <c r="J197" s="102">
        <f t="shared" si="16"/>
        <v>458.40579411137128</v>
      </c>
      <c r="K197" s="102"/>
      <c r="L197" s="104">
        <f t="shared" si="17"/>
        <v>1372.7886441540115</v>
      </c>
      <c r="M197" s="104">
        <f t="shared" si="18"/>
        <v>1831.1944382653828</v>
      </c>
    </row>
    <row r="198" spans="1:15" s="8" customFormat="1" ht="12" x14ac:dyDescent="0.25">
      <c r="A198" s="100">
        <v>190</v>
      </c>
      <c r="B198" s="101" t="s">
        <v>9</v>
      </c>
      <c r="C198" s="102">
        <v>632.68661096676408</v>
      </c>
      <c r="D198" s="102">
        <v>185.484479147766</v>
      </c>
      <c r="E198" s="102">
        <v>15.686882055375486</v>
      </c>
      <c r="F198" s="103">
        <f t="shared" si="15"/>
        <v>201.17136120314149</v>
      </c>
      <c r="G198" s="102"/>
      <c r="H198" s="102">
        <v>49.464226074262093</v>
      </c>
      <c r="I198" s="102">
        <v>77.700401107284478</v>
      </c>
      <c r="J198" s="102">
        <f t="shared" si="16"/>
        <v>127.16462718154656</v>
      </c>
      <c r="K198" s="102"/>
      <c r="L198" s="104">
        <f t="shared" si="17"/>
        <v>304.35062258207603</v>
      </c>
      <c r="M198" s="104">
        <f t="shared" si="18"/>
        <v>431.51524976362259</v>
      </c>
    </row>
    <row r="199" spans="1:15" s="8" customFormat="1" ht="12" x14ac:dyDescent="0.25">
      <c r="A199" s="100">
        <v>192</v>
      </c>
      <c r="B199" s="101" t="s">
        <v>10</v>
      </c>
      <c r="C199" s="102">
        <v>516.93175932781162</v>
      </c>
      <c r="D199" s="102">
        <v>185.23379337047996</v>
      </c>
      <c r="E199" s="102">
        <v>25.734554279509336</v>
      </c>
      <c r="F199" s="103">
        <f t="shared" si="15"/>
        <v>210.96834764998928</v>
      </c>
      <c r="G199" s="102"/>
      <c r="H199" s="102">
        <v>26.912075320307085</v>
      </c>
      <c r="I199" s="102">
        <v>52.05786907941755</v>
      </c>
      <c r="J199" s="102">
        <f t="shared" si="16"/>
        <v>78.969944399724639</v>
      </c>
      <c r="K199" s="102"/>
      <c r="L199" s="104">
        <f t="shared" si="17"/>
        <v>226.99346727809774</v>
      </c>
      <c r="M199" s="104">
        <f t="shared" si="18"/>
        <v>305.96341167782236</v>
      </c>
    </row>
    <row r="200" spans="1:15" s="8" customFormat="1" ht="12" x14ac:dyDescent="0.25">
      <c r="A200" s="100">
        <v>198</v>
      </c>
      <c r="B200" s="101" t="s">
        <v>13</v>
      </c>
      <c r="C200" s="102">
        <v>304.26427392635861</v>
      </c>
      <c r="D200" s="102">
        <v>53.101680981084002</v>
      </c>
      <c r="E200" s="102">
        <v>2.9907617264465904</v>
      </c>
      <c r="F200" s="103">
        <f t="shared" si="15"/>
        <v>56.092442707530594</v>
      </c>
      <c r="G200" s="102"/>
      <c r="H200" s="102">
        <v>29.114143976808197</v>
      </c>
      <c r="I200" s="102">
        <v>35.095667429701372</v>
      </c>
      <c r="J200" s="102">
        <f t="shared" si="16"/>
        <v>64.209811406509573</v>
      </c>
      <c r="K200" s="102"/>
      <c r="L200" s="104">
        <f t="shared" si="17"/>
        <v>183.96201981231843</v>
      </c>
      <c r="M200" s="104">
        <f t="shared" si="18"/>
        <v>248.171831218828</v>
      </c>
    </row>
    <row r="201" spans="1:15" s="8" customFormat="1" ht="12" x14ac:dyDescent="0.25">
      <c r="A201" s="100">
        <v>202</v>
      </c>
      <c r="B201" s="101" t="s">
        <v>369</v>
      </c>
      <c r="C201" s="102">
        <v>1647.107844799657</v>
      </c>
      <c r="D201" s="102">
        <v>259.45563784814993</v>
      </c>
      <c r="E201" s="102">
        <v>0</v>
      </c>
      <c r="F201" s="103">
        <f t="shared" si="15"/>
        <v>259.45563784814993</v>
      </c>
      <c r="G201" s="102"/>
      <c r="H201" s="102">
        <v>178.39368019362416</v>
      </c>
      <c r="I201" s="102">
        <v>131.41273902915918</v>
      </c>
      <c r="J201" s="102">
        <f t="shared" si="16"/>
        <v>309.80641922278335</v>
      </c>
      <c r="K201" s="102"/>
      <c r="L201" s="104">
        <f t="shared" si="17"/>
        <v>1077.8457877287237</v>
      </c>
      <c r="M201" s="104">
        <f t="shared" si="18"/>
        <v>1387.6522069515072</v>
      </c>
    </row>
    <row r="202" spans="1:15" s="8" customFormat="1" ht="12" x14ac:dyDescent="0.25">
      <c r="A202" s="100">
        <v>204</v>
      </c>
      <c r="B202" s="101" t="s">
        <v>15</v>
      </c>
      <c r="C202" s="102">
        <v>1613.5959546440299</v>
      </c>
      <c r="D202" s="102">
        <v>608.96936025248408</v>
      </c>
      <c r="E202" s="102">
        <v>72.562209838133185</v>
      </c>
      <c r="F202" s="103">
        <f t="shared" si="15"/>
        <v>681.53157009061727</v>
      </c>
      <c r="G202" s="102"/>
      <c r="H202" s="102">
        <v>101.42903566066023</v>
      </c>
      <c r="I202" s="102">
        <v>172.94504203258339</v>
      </c>
      <c r="J202" s="102">
        <f t="shared" si="16"/>
        <v>274.37407769324363</v>
      </c>
      <c r="K202" s="102"/>
      <c r="L202" s="104">
        <f t="shared" si="17"/>
        <v>657.69030686016902</v>
      </c>
      <c r="M202" s="104">
        <f t="shared" si="18"/>
        <v>932.06438455341265</v>
      </c>
    </row>
    <row r="203" spans="1:15" s="8" customFormat="1" ht="12" x14ac:dyDescent="0.25">
      <c r="A203" s="100">
        <v>209</v>
      </c>
      <c r="B203" s="108" t="s">
        <v>16</v>
      </c>
      <c r="C203" s="102">
        <v>575.18711624889283</v>
      </c>
      <c r="D203" s="102">
        <v>139.055226523632</v>
      </c>
      <c r="E203" s="102">
        <v>7.9335672950117502</v>
      </c>
      <c r="F203" s="103">
        <f t="shared" si="15"/>
        <v>146.98879381864376</v>
      </c>
      <c r="G203" s="102"/>
      <c r="H203" s="102">
        <v>50.644171075180431</v>
      </c>
      <c r="I203" s="102">
        <v>61.593017710136785</v>
      </c>
      <c r="J203" s="102">
        <f t="shared" si="16"/>
        <v>112.23718878531722</v>
      </c>
      <c r="K203" s="102"/>
      <c r="L203" s="104">
        <f t="shared" si="17"/>
        <v>315.96113364493181</v>
      </c>
      <c r="M203" s="104">
        <f t="shared" si="18"/>
        <v>428.19832243024905</v>
      </c>
    </row>
    <row r="204" spans="1:15" s="8" customFormat="1" ht="12" x14ac:dyDescent="0.25">
      <c r="A204" s="100">
        <v>212</v>
      </c>
      <c r="B204" s="109" t="s">
        <v>17</v>
      </c>
      <c r="C204" s="102">
        <v>556.09143772563846</v>
      </c>
      <c r="D204" s="102">
        <v>196.83493312217396</v>
      </c>
      <c r="E204" s="102">
        <v>30.117054834152064</v>
      </c>
      <c r="F204" s="103">
        <f t="shared" si="15"/>
        <v>226.95198795632604</v>
      </c>
      <c r="G204" s="102"/>
      <c r="H204" s="102">
        <v>30.117054834152064</v>
      </c>
      <c r="I204" s="102">
        <v>74.218560692316089</v>
      </c>
      <c r="J204" s="102">
        <f t="shared" si="16"/>
        <v>104.33561552646816</v>
      </c>
      <c r="K204" s="102"/>
      <c r="L204" s="104">
        <f t="shared" si="17"/>
        <v>224.80383424284426</v>
      </c>
      <c r="M204" s="104">
        <f t="shared" si="18"/>
        <v>329.13944976931242</v>
      </c>
    </row>
    <row r="205" spans="1:15" s="8" customFormat="1" ht="12" x14ac:dyDescent="0.25">
      <c r="A205" s="100">
        <v>213</v>
      </c>
      <c r="B205" s="108" t="s">
        <v>18</v>
      </c>
      <c r="C205" s="102">
        <v>368.47127828555313</v>
      </c>
      <c r="D205" s="102">
        <v>84.871796314788</v>
      </c>
      <c r="E205" s="102">
        <v>0.64880068668096436</v>
      </c>
      <c r="F205" s="103">
        <f t="shared" si="15"/>
        <v>85.520597001468971</v>
      </c>
      <c r="G205" s="102"/>
      <c r="H205" s="102">
        <v>36.198894646020996</v>
      </c>
      <c r="I205" s="102">
        <v>33.100950538332441</v>
      </c>
      <c r="J205" s="102">
        <f t="shared" si="16"/>
        <v>69.299845184353444</v>
      </c>
      <c r="K205" s="102"/>
      <c r="L205" s="104">
        <f t="shared" si="17"/>
        <v>213.65083609973072</v>
      </c>
      <c r="M205" s="104">
        <f t="shared" si="18"/>
        <v>282.95068128408417</v>
      </c>
    </row>
    <row r="206" spans="1:15" s="26" customFormat="1" x14ac:dyDescent="0.25">
      <c r="A206" s="100">
        <v>214</v>
      </c>
      <c r="B206" s="108" t="s">
        <v>371</v>
      </c>
      <c r="C206" s="102">
        <v>1305.5596870769537</v>
      </c>
      <c r="D206" s="102">
        <v>388.24413800594402</v>
      </c>
      <c r="E206" s="102">
        <v>57.806572222187157</v>
      </c>
      <c r="F206" s="103">
        <f t="shared" si="15"/>
        <v>446.05071022813115</v>
      </c>
      <c r="G206" s="102"/>
      <c r="H206" s="102">
        <v>78.879619695087655</v>
      </c>
      <c r="I206" s="102">
        <v>180.7065292936052</v>
      </c>
      <c r="J206" s="102">
        <f t="shared" si="16"/>
        <v>259.58614898869286</v>
      </c>
      <c r="K206" s="102"/>
      <c r="L206" s="104">
        <f t="shared" si="17"/>
        <v>599.9228278601297</v>
      </c>
      <c r="M206" s="104">
        <f t="shared" si="18"/>
        <v>859.50897684882261</v>
      </c>
      <c r="N206" s="8"/>
      <c r="O206" s="8"/>
    </row>
    <row r="207" spans="1:15" s="26" customFormat="1" x14ac:dyDescent="0.25">
      <c r="A207" s="100">
        <v>215</v>
      </c>
      <c r="B207" s="109" t="s">
        <v>19</v>
      </c>
      <c r="C207" s="102">
        <v>599.23406798793781</v>
      </c>
      <c r="D207" s="102">
        <v>182.83818303444599</v>
      </c>
      <c r="E207" s="102">
        <v>20.483914042355998</v>
      </c>
      <c r="F207" s="103">
        <f t="shared" si="15"/>
        <v>203.32209707680198</v>
      </c>
      <c r="G207" s="102"/>
      <c r="H207" s="102">
        <v>41.522639211917436</v>
      </c>
      <c r="I207" s="102">
        <v>54.713952259523545</v>
      </c>
      <c r="J207" s="102">
        <f t="shared" si="16"/>
        <v>96.236591471440988</v>
      </c>
      <c r="K207" s="102"/>
      <c r="L207" s="104">
        <f t="shared" si="17"/>
        <v>299.67537943969484</v>
      </c>
      <c r="M207" s="104">
        <f t="shared" si="18"/>
        <v>395.91197091113582</v>
      </c>
      <c r="N207" s="8"/>
    </row>
    <row r="208" spans="1:15" s="8" customFormat="1" x14ac:dyDescent="0.25">
      <c r="A208" s="100">
        <v>216</v>
      </c>
      <c r="B208" s="109" t="s">
        <v>372</v>
      </c>
      <c r="C208" s="102">
        <v>208.1649257470005</v>
      </c>
      <c r="D208" s="102">
        <v>32.868146385486007</v>
      </c>
      <c r="E208" s="102">
        <v>0</v>
      </c>
      <c r="F208" s="103">
        <f t="shared" si="15"/>
        <v>32.868146385486007</v>
      </c>
      <c r="G208" s="102"/>
      <c r="H208" s="102">
        <v>21.91209745442206</v>
      </c>
      <c r="I208" s="102">
        <v>21.91209745442206</v>
      </c>
      <c r="J208" s="102">
        <f t="shared" si="16"/>
        <v>43.82419490884412</v>
      </c>
      <c r="K208" s="102"/>
      <c r="L208" s="104">
        <f t="shared" si="17"/>
        <v>131.47258445267039</v>
      </c>
      <c r="M208" s="104">
        <f t="shared" si="18"/>
        <v>175.2967793615145</v>
      </c>
      <c r="N208" s="26"/>
      <c r="O208" s="26"/>
    </row>
    <row r="209" spans="1:19" s="8" customFormat="1" x14ac:dyDescent="0.25">
      <c r="A209" s="100">
        <v>222</v>
      </c>
      <c r="B209" s="109" t="s">
        <v>531</v>
      </c>
      <c r="C209" s="102">
        <v>15876.950894408095</v>
      </c>
      <c r="D209" s="102">
        <v>2758.0321711082333</v>
      </c>
      <c r="E209" s="102">
        <v>4.5296306768014905</v>
      </c>
      <c r="F209" s="103">
        <f t="shared" si="15"/>
        <v>2762.5618017850347</v>
      </c>
      <c r="G209" s="102"/>
      <c r="H209" s="102">
        <v>1420.6566530040948</v>
      </c>
      <c r="I209" s="102">
        <v>1321.7558663066141</v>
      </c>
      <c r="J209" s="102">
        <f t="shared" si="16"/>
        <v>2742.4125193107088</v>
      </c>
      <c r="K209" s="102"/>
      <c r="L209" s="104">
        <f t="shared" si="17"/>
        <v>10371.976573312351</v>
      </c>
      <c r="M209" s="104">
        <f t="shared" si="18"/>
        <v>13114.38909262306</v>
      </c>
      <c r="N209" s="26"/>
    </row>
    <row r="210" spans="1:19" s="13" customFormat="1" ht="15" x14ac:dyDescent="0.25">
      <c r="A210" s="100">
        <v>229</v>
      </c>
      <c r="B210" s="109" t="s">
        <v>340</v>
      </c>
      <c r="C210" s="102">
        <v>1574.0035761406546</v>
      </c>
      <c r="D210" s="102">
        <v>171.80553763846797</v>
      </c>
      <c r="E210" s="102">
        <v>0</v>
      </c>
      <c r="F210" s="103">
        <f t="shared" si="15"/>
        <v>171.80553763846797</v>
      </c>
      <c r="G210" s="102"/>
      <c r="H210" s="102">
        <v>171.80553836009963</v>
      </c>
      <c r="I210" s="102">
        <v>133.9200383600996</v>
      </c>
      <c r="J210" s="102">
        <f t="shared" si="16"/>
        <v>305.72557672019923</v>
      </c>
      <c r="K210" s="102"/>
      <c r="L210" s="104">
        <f t="shared" si="17"/>
        <v>1096.4724617819875</v>
      </c>
      <c r="M210" s="104">
        <f t="shared" si="18"/>
        <v>1402.1980385021866</v>
      </c>
      <c r="N210" s="8"/>
      <c r="O210" s="8"/>
      <c r="P210" s="68"/>
      <c r="Q210" s="68"/>
      <c r="R210" s="68"/>
      <c r="S210" s="68"/>
    </row>
    <row r="211" spans="1:19" s="8" customFormat="1" ht="15" x14ac:dyDescent="0.25">
      <c r="A211" s="100">
        <v>231</v>
      </c>
      <c r="B211" s="109" t="s">
        <v>22</v>
      </c>
      <c r="C211" s="102">
        <v>97.274534618971387</v>
      </c>
      <c r="D211" s="102">
        <v>43.773540297101995</v>
      </c>
      <c r="E211" s="102">
        <v>0</v>
      </c>
      <c r="F211" s="103">
        <f t="shared" si="15"/>
        <v>43.773540297101995</v>
      </c>
      <c r="G211" s="102"/>
      <c r="H211" s="102">
        <v>9.7274534378428541</v>
      </c>
      <c r="I211" s="102">
        <v>4.8637267189214271</v>
      </c>
      <c r="J211" s="102">
        <f t="shared" si="16"/>
        <v>14.591180156764281</v>
      </c>
      <c r="K211" s="102"/>
      <c r="L211" s="104">
        <f t="shared" si="17"/>
        <v>38.909814165105111</v>
      </c>
      <c r="M211" s="104">
        <f t="shared" si="18"/>
        <v>53.500994321869392</v>
      </c>
      <c r="O211" s="68"/>
    </row>
    <row r="212" spans="1:19" s="8" customFormat="1" ht="12" x14ac:dyDescent="0.25">
      <c r="A212" s="100">
        <v>242</v>
      </c>
      <c r="B212" s="109" t="s">
        <v>373</v>
      </c>
      <c r="C212" s="102">
        <v>218.47229461258166</v>
      </c>
      <c r="D212" s="102">
        <v>72.824098507631987</v>
      </c>
      <c r="E212" s="102">
        <v>12.137349692784374</v>
      </c>
      <c r="F212" s="103">
        <f t="shared" si="15"/>
        <v>84.961448200416356</v>
      </c>
      <c r="G212" s="102"/>
      <c r="H212" s="102">
        <v>12.137349692784374</v>
      </c>
      <c r="I212" s="102">
        <v>36.412049078353128</v>
      </c>
      <c r="J212" s="102">
        <f t="shared" si="16"/>
        <v>48.549398771137504</v>
      </c>
      <c r="K212" s="102"/>
      <c r="L212" s="104">
        <f t="shared" si="17"/>
        <v>84.961447641027803</v>
      </c>
      <c r="M212" s="104">
        <f t="shared" si="18"/>
        <v>133.51084641216531</v>
      </c>
    </row>
    <row r="213" spans="1:19" s="8" customFormat="1" ht="12" x14ac:dyDescent="0.25">
      <c r="A213" s="100">
        <v>243</v>
      </c>
      <c r="B213" s="109" t="s">
        <v>289</v>
      </c>
      <c r="C213" s="102">
        <v>230.87623880028343</v>
      </c>
      <c r="D213" s="102">
        <v>33.240084553980005</v>
      </c>
      <c r="E213" s="102">
        <v>9.0664126350954533</v>
      </c>
      <c r="F213" s="103">
        <f t="shared" si="15"/>
        <v>42.306497189075458</v>
      </c>
      <c r="G213" s="102"/>
      <c r="H213" s="102">
        <v>15.929961405698094</v>
      </c>
      <c r="I213" s="102">
        <v>29.392463313672742</v>
      </c>
      <c r="J213" s="102">
        <f t="shared" si="16"/>
        <v>45.322424719370836</v>
      </c>
      <c r="K213" s="102"/>
      <c r="L213" s="104">
        <f t="shared" si="17"/>
        <v>143.24731689183713</v>
      </c>
      <c r="M213" s="104">
        <f t="shared" si="18"/>
        <v>188.56974161120797</v>
      </c>
    </row>
    <row r="214" spans="1:19" s="8" customFormat="1" ht="12" x14ac:dyDescent="0.25">
      <c r="A214" s="100">
        <v>244</v>
      </c>
      <c r="B214" s="108" t="s">
        <v>374</v>
      </c>
      <c r="C214" s="102">
        <v>816.84018784234524</v>
      </c>
      <c r="D214" s="102">
        <v>166.16817493538397</v>
      </c>
      <c r="E214" s="102">
        <v>21.049866054377961</v>
      </c>
      <c r="F214" s="103">
        <f t="shared" si="15"/>
        <v>187.21804098976193</v>
      </c>
      <c r="G214" s="102"/>
      <c r="H214" s="102">
        <v>62.058640154980033</v>
      </c>
      <c r="I214" s="102">
        <v>101.59611221966519</v>
      </c>
      <c r="J214" s="102">
        <f t="shared" si="16"/>
        <v>163.65475237464523</v>
      </c>
      <c r="K214" s="102"/>
      <c r="L214" s="104">
        <f t="shared" si="17"/>
        <v>465.96739447793811</v>
      </c>
      <c r="M214" s="104">
        <f t="shared" si="18"/>
        <v>629.62214685258334</v>
      </c>
    </row>
    <row r="215" spans="1:19" s="8" customFormat="1" ht="12" x14ac:dyDescent="0.25">
      <c r="A215" s="100">
        <v>245</v>
      </c>
      <c r="B215" s="108" t="s">
        <v>439</v>
      </c>
      <c r="C215" s="102">
        <v>474.50279113279089</v>
      </c>
      <c r="D215" s="102">
        <v>112.15071988970401</v>
      </c>
      <c r="E215" s="102">
        <v>5.078234184385348</v>
      </c>
      <c r="F215" s="103">
        <f t="shared" si="15"/>
        <v>117.22895407408936</v>
      </c>
      <c r="G215" s="102"/>
      <c r="H215" s="102">
        <v>45.13179180583689</v>
      </c>
      <c r="I215" s="102">
        <v>48.742701966595504</v>
      </c>
      <c r="J215" s="102">
        <f t="shared" si="16"/>
        <v>93.874493772432402</v>
      </c>
      <c r="K215" s="102"/>
      <c r="L215" s="104">
        <f t="shared" si="17"/>
        <v>263.39934328626913</v>
      </c>
      <c r="M215" s="104">
        <f t="shared" si="18"/>
        <v>357.27383705870153</v>
      </c>
    </row>
    <row r="216" spans="1:19" s="8" customFormat="1" ht="12" x14ac:dyDescent="0.25">
      <c r="A216" s="100">
        <v>249</v>
      </c>
      <c r="B216" s="108" t="s">
        <v>447</v>
      </c>
      <c r="C216" s="102">
        <v>360.69907497550957</v>
      </c>
      <c r="D216" s="102">
        <v>18.894903189713997</v>
      </c>
      <c r="E216" s="102">
        <v>0.8360948157956557</v>
      </c>
      <c r="F216" s="103">
        <f t="shared" si="15"/>
        <v>19.730998005509651</v>
      </c>
      <c r="G216" s="102"/>
      <c r="H216" s="102">
        <v>36.862389955788927</v>
      </c>
      <c r="I216" s="102">
        <v>24.845194152452933</v>
      </c>
      <c r="J216" s="102">
        <f t="shared" si="16"/>
        <v>61.707584108241861</v>
      </c>
      <c r="K216" s="102"/>
      <c r="L216" s="104">
        <f t="shared" si="17"/>
        <v>279.26049286175805</v>
      </c>
      <c r="M216" s="104">
        <f t="shared" si="18"/>
        <v>340.96807696999991</v>
      </c>
    </row>
    <row r="217" spans="1:19" s="8" customFormat="1" ht="12" x14ac:dyDescent="0.25">
      <c r="A217" s="100">
        <v>251</v>
      </c>
      <c r="B217" s="108" t="s">
        <v>24</v>
      </c>
      <c r="C217" s="102">
        <v>306.27379050638655</v>
      </c>
      <c r="D217" s="102">
        <v>17.545918131305999</v>
      </c>
      <c r="E217" s="102">
        <v>0</v>
      </c>
      <c r="F217" s="103">
        <f t="shared" si="15"/>
        <v>17.545918131305999</v>
      </c>
      <c r="G217" s="102"/>
      <c r="H217" s="102">
        <v>23.739635275803344</v>
      </c>
      <c r="I217" s="102">
        <v>31.392683948163445</v>
      </c>
      <c r="J217" s="102">
        <f t="shared" si="16"/>
        <v>55.132319223966789</v>
      </c>
      <c r="K217" s="102"/>
      <c r="L217" s="104">
        <f t="shared" si="17"/>
        <v>233.59555315111376</v>
      </c>
      <c r="M217" s="104">
        <f t="shared" si="18"/>
        <v>288.72787237508055</v>
      </c>
    </row>
    <row r="218" spans="1:19" s="26" customFormat="1" x14ac:dyDescent="0.25">
      <c r="A218" s="100">
        <v>253</v>
      </c>
      <c r="B218" s="108" t="s">
        <v>25</v>
      </c>
      <c r="C218" s="102">
        <v>77.470940728071341</v>
      </c>
      <c r="D218" s="102">
        <v>16.309671379919997</v>
      </c>
      <c r="E218" s="102">
        <v>0</v>
      </c>
      <c r="F218" s="103">
        <f t="shared" si="15"/>
        <v>16.309671379919997</v>
      </c>
      <c r="G218" s="102"/>
      <c r="H218" s="102">
        <v>8.1548358611479212</v>
      </c>
      <c r="I218" s="102">
        <v>4.0774179305739606</v>
      </c>
      <c r="J218" s="102">
        <f t="shared" si="16"/>
        <v>12.232253791721881</v>
      </c>
      <c r="K218" s="102"/>
      <c r="L218" s="104">
        <f t="shared" si="17"/>
        <v>48.929015556429462</v>
      </c>
      <c r="M218" s="104">
        <f t="shared" si="18"/>
        <v>61.161269348151343</v>
      </c>
      <c r="N218" s="8"/>
      <c r="O218" s="8"/>
    </row>
    <row r="219" spans="1:19" s="26" customFormat="1" x14ac:dyDescent="0.25">
      <c r="A219" s="100">
        <v>259</v>
      </c>
      <c r="B219" s="108" t="s">
        <v>448</v>
      </c>
      <c r="C219" s="102">
        <v>74.248877600565237</v>
      </c>
      <c r="D219" s="102">
        <v>6.2927683658460003</v>
      </c>
      <c r="E219" s="102">
        <v>0</v>
      </c>
      <c r="F219" s="103">
        <f t="shared" si="15"/>
        <v>6.2927683658460003</v>
      </c>
      <c r="G219" s="102"/>
      <c r="H219" s="102">
        <v>8.0368904994982877</v>
      </c>
      <c r="I219" s="102">
        <v>5.4770803078754273</v>
      </c>
      <c r="J219" s="102">
        <f t="shared" si="16"/>
        <v>13.513970807373715</v>
      </c>
      <c r="K219" s="102"/>
      <c r="L219" s="104">
        <f t="shared" si="17"/>
        <v>54.442138427345519</v>
      </c>
      <c r="M219" s="104">
        <f t="shared" si="18"/>
        <v>67.956109234719236</v>
      </c>
      <c r="N219" s="8"/>
    </row>
    <row r="220" spans="1:19" s="26" customFormat="1" x14ac:dyDescent="0.25">
      <c r="A220" s="100">
        <v>260</v>
      </c>
      <c r="B220" s="108" t="s">
        <v>440</v>
      </c>
      <c r="C220" s="102">
        <v>9.5016833999999992</v>
      </c>
      <c r="D220" s="102">
        <v>1.42525251</v>
      </c>
      <c r="E220" s="102">
        <v>0</v>
      </c>
      <c r="F220" s="103">
        <f t="shared" si="15"/>
        <v>1.42525251</v>
      </c>
      <c r="G220" s="102"/>
      <c r="H220" s="102">
        <v>0.95016832839692178</v>
      </c>
      <c r="I220" s="102">
        <v>0.95016832839692178</v>
      </c>
      <c r="J220" s="102">
        <f t="shared" si="16"/>
        <v>1.9003366567938436</v>
      </c>
      <c r="K220" s="102"/>
      <c r="L220" s="104">
        <f t="shared" si="17"/>
        <v>6.1760942332061557</v>
      </c>
      <c r="M220" s="104">
        <f t="shared" si="18"/>
        <v>8.0764308899999993</v>
      </c>
    </row>
    <row r="221" spans="1:19" s="26" customFormat="1" x14ac:dyDescent="0.25">
      <c r="A221" s="100">
        <v>261</v>
      </c>
      <c r="B221" s="108" t="s">
        <v>502</v>
      </c>
      <c r="C221" s="102">
        <v>4363.7078711286285</v>
      </c>
      <c r="D221" s="102">
        <v>0</v>
      </c>
      <c r="E221" s="102">
        <v>0</v>
      </c>
      <c r="F221" s="103">
        <f t="shared" si="15"/>
        <v>0</v>
      </c>
      <c r="G221" s="102"/>
      <c r="H221" s="102">
        <v>281.75183736306121</v>
      </c>
      <c r="I221" s="102">
        <v>459.33767064195138</v>
      </c>
      <c r="J221" s="102">
        <f t="shared" si="16"/>
        <v>741.08950800501259</v>
      </c>
      <c r="K221" s="102"/>
      <c r="L221" s="104">
        <f t="shared" si="17"/>
        <v>3622.6183631236158</v>
      </c>
      <c r="M221" s="104">
        <f t="shared" si="18"/>
        <v>4363.7078711286285</v>
      </c>
    </row>
    <row r="222" spans="1:19" s="3" customFormat="1" x14ac:dyDescent="0.25">
      <c r="A222" s="100">
        <v>274</v>
      </c>
      <c r="B222" s="109" t="s">
        <v>26</v>
      </c>
      <c r="C222" s="102">
        <v>196.79985699781324</v>
      </c>
      <c r="D222" s="102">
        <v>7.7133741434999994</v>
      </c>
      <c r="E222" s="102">
        <v>3.4641397114705987</v>
      </c>
      <c r="F222" s="103">
        <f t="shared" si="15"/>
        <v>11.177513854970599</v>
      </c>
      <c r="G222" s="102"/>
      <c r="H222" s="102">
        <v>16.853471082920091</v>
      </c>
      <c r="I222" s="102">
        <v>14.323238947416385</v>
      </c>
      <c r="J222" s="102">
        <f t="shared" si="16"/>
        <v>31.176710030336476</v>
      </c>
      <c r="K222" s="102"/>
      <c r="L222" s="104">
        <f t="shared" si="17"/>
        <v>154.44563311250616</v>
      </c>
      <c r="M222" s="104">
        <f t="shared" si="18"/>
        <v>185.62234314284262</v>
      </c>
      <c r="N222" s="26"/>
      <c r="O222" s="26"/>
    </row>
    <row r="223" spans="1:19" s="3" customFormat="1" x14ac:dyDescent="0.25">
      <c r="A223" s="100">
        <v>293</v>
      </c>
      <c r="B223" s="109" t="s">
        <v>503</v>
      </c>
      <c r="C223" s="102">
        <v>56.09203871698513</v>
      </c>
      <c r="D223" s="102">
        <v>0</v>
      </c>
      <c r="E223" s="102">
        <v>0</v>
      </c>
      <c r="F223" s="103">
        <f t="shared" si="15"/>
        <v>0</v>
      </c>
      <c r="G223" s="102"/>
      <c r="H223" s="102">
        <v>2.9522125746330494</v>
      </c>
      <c r="I223" s="102">
        <v>5.9044251492660988</v>
      </c>
      <c r="J223" s="102">
        <f t="shared" si="16"/>
        <v>8.8566377238991478</v>
      </c>
      <c r="K223" s="102"/>
      <c r="L223" s="104">
        <f t="shared" si="17"/>
        <v>47.235400993085982</v>
      </c>
      <c r="M223" s="104">
        <f t="shared" si="18"/>
        <v>56.09203871698513</v>
      </c>
      <c r="N223" s="26"/>
      <c r="O223" s="26"/>
    </row>
    <row r="224" spans="1:19" s="3" customFormat="1" x14ac:dyDescent="0.25">
      <c r="A224" s="100">
        <v>294</v>
      </c>
      <c r="B224" s="109" t="s">
        <v>482</v>
      </c>
      <c r="C224" s="102">
        <v>420.82696756659141</v>
      </c>
      <c r="D224" s="102">
        <v>12.876354012959998</v>
      </c>
      <c r="E224" s="102">
        <v>11.856160269922526</v>
      </c>
      <c r="F224" s="103">
        <f t="shared" si="15"/>
        <v>24.732514282882526</v>
      </c>
      <c r="G224" s="102"/>
      <c r="H224" s="102">
        <v>32.241916472409791</v>
      </c>
      <c r="I224" s="102">
        <v>44.098076742332324</v>
      </c>
      <c r="J224" s="102">
        <f t="shared" si="16"/>
        <v>76.339993214742123</v>
      </c>
      <c r="K224" s="102"/>
      <c r="L224" s="104">
        <f t="shared" si="17"/>
        <v>319.75446006896675</v>
      </c>
      <c r="M224" s="104">
        <f t="shared" si="18"/>
        <v>396.09445328370884</v>
      </c>
      <c r="N224" s="26"/>
    </row>
    <row r="225" spans="1:25" s="26" customFormat="1" x14ac:dyDescent="0.25">
      <c r="A225" s="115">
        <v>305</v>
      </c>
      <c r="B225" s="116" t="s">
        <v>486</v>
      </c>
      <c r="C225" s="117">
        <v>49.447859515675169</v>
      </c>
      <c r="D225" s="117">
        <v>0</v>
      </c>
      <c r="E225" s="117">
        <v>2.4723929049901758</v>
      </c>
      <c r="F225" s="118">
        <f t="shared" si="15"/>
        <v>2.4723929049901758</v>
      </c>
      <c r="G225" s="117"/>
      <c r="H225" s="117">
        <v>2.4723929049901758</v>
      </c>
      <c r="I225" s="117">
        <v>4.9447858099803517</v>
      </c>
      <c r="J225" s="117">
        <f t="shared" si="16"/>
        <v>7.4171787149705271</v>
      </c>
      <c r="K225" s="117"/>
      <c r="L225" s="119">
        <f t="shared" si="17"/>
        <v>39.558287895714471</v>
      </c>
      <c r="M225" s="119">
        <f t="shared" si="18"/>
        <v>46.975466610684997</v>
      </c>
    </row>
    <row r="226" spans="1:25" s="26" customFormat="1" ht="14.25" customHeight="1" x14ac:dyDescent="0.25">
      <c r="A226" s="79" t="s">
        <v>504</v>
      </c>
      <c r="B226" s="108"/>
      <c r="C226" s="102"/>
      <c r="D226" s="102"/>
      <c r="E226" s="102"/>
      <c r="F226" s="103"/>
      <c r="G226" s="102"/>
      <c r="H226" s="102"/>
      <c r="I226" s="102"/>
      <c r="J226" s="102"/>
      <c r="K226" s="102"/>
      <c r="L226" s="104"/>
      <c r="M226" s="104"/>
    </row>
    <row r="227" spans="1:25" s="11" customFormat="1" x14ac:dyDescent="0.25">
      <c r="A227" s="79" t="s">
        <v>490</v>
      </c>
      <c r="B227" s="79"/>
      <c r="C227" s="79"/>
      <c r="D227" s="79"/>
      <c r="E227" s="79"/>
      <c r="F227" s="79"/>
      <c r="G227" s="79"/>
      <c r="H227" s="79"/>
      <c r="I227" s="79"/>
      <c r="J227" s="102"/>
      <c r="K227" s="79"/>
      <c r="L227" s="79"/>
      <c r="M227" s="79"/>
      <c r="N227" s="3"/>
      <c r="O227" s="3"/>
    </row>
    <row r="228" spans="1:25" s="3" customFormat="1" x14ac:dyDescent="0.25">
      <c r="A228" s="79" t="s">
        <v>442</v>
      </c>
      <c r="B228" s="79"/>
      <c r="C228" s="79"/>
      <c r="D228" s="79"/>
      <c r="E228" s="79"/>
      <c r="F228" s="79"/>
      <c r="G228" s="79"/>
      <c r="H228" s="79"/>
      <c r="I228" s="79"/>
      <c r="J228" s="102"/>
      <c r="K228" s="79"/>
      <c r="L228" s="79"/>
      <c r="M228" s="79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s="3" customFormat="1" ht="12.75" customHeight="1" x14ac:dyDescent="0.25">
      <c r="A229" s="80" t="s">
        <v>443</v>
      </c>
      <c r="B229" s="80"/>
      <c r="C229" s="80"/>
      <c r="D229" s="80"/>
      <c r="E229" s="120"/>
      <c r="F229" s="120"/>
      <c r="G229" s="120"/>
      <c r="H229" s="120"/>
      <c r="I229" s="120"/>
      <c r="J229" s="102"/>
      <c r="K229" s="120"/>
      <c r="L229" s="120"/>
      <c r="M229" s="120"/>
      <c r="N229" s="11"/>
      <c r="O229" s="11"/>
    </row>
    <row r="230" spans="1:25" s="3" customFormat="1" ht="12.75" customHeight="1" x14ac:dyDescent="0.25">
      <c r="A230" s="81" t="s">
        <v>444</v>
      </c>
      <c r="B230" s="121"/>
      <c r="C230" s="121"/>
      <c r="D230" s="121"/>
      <c r="E230" s="121"/>
      <c r="F230" s="121"/>
      <c r="G230" s="121"/>
      <c r="H230" s="121"/>
      <c r="I230" s="121"/>
      <c r="J230" s="121"/>
      <c r="K230" s="80"/>
      <c r="L230" s="80"/>
      <c r="M230" s="80"/>
      <c r="N230" s="11"/>
    </row>
    <row r="231" spans="1:25" s="3" customFormat="1" ht="12.75" customHeight="1" x14ac:dyDescent="0.25">
      <c r="A231" s="82" t="s">
        <v>445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</row>
    <row r="232" spans="1:25" s="11" customFormat="1" x14ac:dyDescent="0.25">
      <c r="A232" s="79" t="s">
        <v>481</v>
      </c>
      <c r="B232" s="79"/>
      <c r="C232" s="79"/>
      <c r="D232" s="79"/>
      <c r="E232" s="79"/>
      <c r="F232" s="79"/>
      <c r="G232" s="79"/>
      <c r="H232" s="79"/>
      <c r="I232" s="102"/>
      <c r="J232" s="102"/>
      <c r="K232" s="79"/>
      <c r="L232" s="79"/>
      <c r="M232" s="79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s="3" customFormat="1" ht="12.75" customHeight="1" x14ac:dyDescent="0.25">
      <c r="A233" s="82" t="s">
        <v>123</v>
      </c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</row>
    <row r="234" spans="1:25" s="3" customFormat="1" ht="15" customHeight="1" x14ac:dyDescent="0.25"/>
    <row r="235" spans="1:25" s="3" customFormat="1" ht="15" customHeight="1" x14ac:dyDescent="0.25"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25" s="3" customFormat="1" ht="15" customHeight="1" x14ac:dyDescent="0.25"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</row>
    <row r="237" spans="1:25" s="3" customFormat="1" ht="15" customHeight="1" x14ac:dyDescent="0.25"/>
    <row r="238" spans="1:25" s="3" customFormat="1" ht="15" customHeight="1" x14ac:dyDescent="0.25"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25" s="3" customFormat="1" ht="15" customHeight="1" x14ac:dyDescent="0.25"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25" s="3" customFormat="1" ht="15" customHeight="1" x14ac:dyDescent="0.25"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</row>
    <row r="241" spans="1:13" s="3" customFormat="1" ht="15" customHeight="1" x14ac:dyDescent="0.25"/>
    <row r="242" spans="1:13" s="3" customFormat="1" ht="15" customHeight="1" x14ac:dyDescent="0.25"/>
    <row r="243" spans="1:13" s="3" customForma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s="3" customForma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s="3" customForma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s="3" customFormat="1" x14ac:dyDescent="0.25"/>
    <row r="247" spans="1:13" s="3" customFormat="1" x14ac:dyDescent="0.25"/>
    <row r="248" spans="1:13" s="3" customFormat="1" x14ac:dyDescent="0.25"/>
    <row r="249" spans="1:13" s="3" customFormat="1" x14ac:dyDescent="0.25"/>
    <row r="250" spans="1:13" s="3" customFormat="1" x14ac:dyDescent="0.25"/>
    <row r="251" spans="1:13" s="3" customFormat="1" x14ac:dyDescent="0.25"/>
    <row r="252" spans="1:13" s="3" customFormat="1" x14ac:dyDescent="0.25">
      <c r="B252" s="49"/>
    </row>
    <row r="253" spans="1:13" s="3" customFormat="1" x14ac:dyDescent="0.25"/>
    <row r="254" spans="1:13" s="3" customFormat="1" x14ac:dyDescent="0.25"/>
    <row r="255" spans="1:13" s="3" customFormat="1" x14ac:dyDescent="0.25"/>
    <row r="256" spans="1:13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315" spans="1:1" x14ac:dyDescent="0.25">
      <c r="A315" s="17"/>
    </row>
  </sheetData>
  <mergeCells count="9">
    <mergeCell ref="A2:M2"/>
    <mergeCell ref="A3:M3"/>
    <mergeCell ref="A8:A10"/>
    <mergeCell ref="B8:B10"/>
    <mergeCell ref="C8:C9"/>
    <mergeCell ref="D8:F8"/>
    <mergeCell ref="H8:J8"/>
    <mergeCell ref="L8:M8"/>
    <mergeCell ref="A1:B1"/>
  </mergeCells>
  <printOptions horizontalCentered="1"/>
  <pageMargins left="0.23622047244094491" right="0.23622047244094491" top="0.59055118110236227" bottom="0" header="0" footer="0"/>
  <pageSetup scale="55" fitToHeight="6" orientation="landscape" r:id="rId1"/>
  <headerFooter scaleWithDoc="0" alignWithMargins="0">
    <oddHeader xml:space="preserve">&amp;L
</oddHeader>
  </headerFooter>
  <ignoredErrors>
    <ignoredError sqref="C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314"/>
  <sheetViews>
    <sheetView showGridLines="0" zoomScale="90" zoomScaleNormal="90" zoomScaleSheetLayoutView="90" workbookViewId="0">
      <selection sqref="A1:D1"/>
    </sheetView>
  </sheetViews>
  <sheetFormatPr baseColWidth="10" defaultColWidth="12.85546875" defaultRowHeight="11.25" x14ac:dyDescent="0.25"/>
  <cols>
    <col min="1" max="1" width="4.28515625" style="7" customWidth="1"/>
    <col min="2" max="2" width="5.7109375" style="7" customWidth="1"/>
    <col min="3" max="3" width="45.42578125" style="25" customWidth="1"/>
    <col min="4" max="4" width="12.85546875" style="7" bestFit="1" customWidth="1"/>
    <col min="5" max="5" width="16" style="7" customWidth="1"/>
    <col min="6" max="6" width="9.28515625" style="7" customWidth="1"/>
    <col min="7" max="8" width="13.28515625" style="7" customWidth="1"/>
    <col min="9" max="9" width="12.5703125" style="7" customWidth="1"/>
    <col min="10" max="10" width="0.85546875" style="7" customWidth="1"/>
    <col min="11" max="11" width="20.7109375" style="7" customWidth="1"/>
    <col min="12" max="12" width="16.140625" style="7" customWidth="1"/>
    <col min="13" max="13" width="14.42578125" style="10" bestFit="1" customWidth="1"/>
    <col min="14" max="14" width="26.5703125" style="6" customWidth="1"/>
    <col min="15" max="15" width="1.42578125" style="6" customWidth="1"/>
    <col min="16" max="242" width="11.42578125" style="6" customWidth="1"/>
    <col min="243" max="243" width="4.28515625" style="6" customWidth="1"/>
    <col min="244" max="244" width="4.85546875" style="6" customWidth="1"/>
    <col min="245" max="245" width="46.42578125" style="6" customWidth="1"/>
    <col min="246" max="16384" width="12.85546875" style="6"/>
  </cols>
  <sheetData>
    <row r="1" spans="1:16" ht="72" customHeight="1" x14ac:dyDescent="0.25">
      <c r="A1" s="76" t="s">
        <v>568</v>
      </c>
      <c r="B1" s="76"/>
      <c r="C1" s="76"/>
      <c r="D1" s="76"/>
      <c r="E1" s="73" t="s">
        <v>571</v>
      </c>
    </row>
    <row r="2" spans="1:16" ht="46.5" customHeight="1" x14ac:dyDescent="0.3">
      <c r="A2" s="77" t="s">
        <v>569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6" ht="26.25" customHeight="1" x14ac:dyDescent="0.25">
      <c r="A3" s="78" t="s">
        <v>570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6" s="40" customFormat="1" ht="17.100000000000001" customHeight="1" x14ac:dyDescent="0.25">
      <c r="A4" s="128" t="s">
        <v>375</v>
      </c>
      <c r="B4" s="83"/>
      <c r="C4" s="129"/>
      <c r="D4" s="83"/>
      <c r="E4" s="83"/>
      <c r="F4" s="83"/>
      <c r="G4" s="83"/>
      <c r="H4" s="83"/>
      <c r="I4" s="83"/>
      <c r="J4" s="83"/>
      <c r="K4" s="83"/>
      <c r="L4" s="83"/>
      <c r="M4" s="57"/>
    </row>
    <row r="5" spans="1:16" s="40" customFormat="1" ht="17.100000000000001" customHeight="1" x14ac:dyDescent="0.25">
      <c r="A5" s="128" t="s">
        <v>574</v>
      </c>
      <c r="B5" s="130"/>
      <c r="C5" s="131"/>
      <c r="D5" s="130"/>
      <c r="E5" s="130"/>
      <c r="F5" s="130"/>
      <c r="G5" s="130"/>
      <c r="H5" s="130"/>
      <c r="I5" s="130"/>
      <c r="J5" s="130"/>
      <c r="K5" s="130"/>
      <c r="L5" s="130"/>
      <c r="M5" s="57"/>
    </row>
    <row r="6" spans="1:16" s="40" customFormat="1" ht="17.100000000000001" customHeight="1" x14ac:dyDescent="0.25">
      <c r="A6" s="128" t="s">
        <v>171</v>
      </c>
      <c r="B6" s="83"/>
      <c r="C6" s="129"/>
      <c r="D6" s="83"/>
      <c r="E6" s="83"/>
      <c r="F6" s="83"/>
      <c r="G6" s="83"/>
      <c r="H6" s="83"/>
      <c r="I6" s="83"/>
      <c r="J6" s="83"/>
      <c r="K6" s="83"/>
      <c r="L6" s="83"/>
      <c r="M6" s="57"/>
    </row>
    <row r="7" spans="1:16" s="40" customFormat="1" ht="17.100000000000001" customHeight="1" x14ac:dyDescent="0.25">
      <c r="A7" s="128" t="s">
        <v>0</v>
      </c>
      <c r="B7" s="130"/>
      <c r="C7" s="131"/>
      <c r="D7" s="130"/>
      <c r="E7" s="130"/>
      <c r="F7" s="130"/>
      <c r="G7" s="130"/>
      <c r="H7" s="130"/>
      <c r="I7" s="130"/>
      <c r="J7" s="130"/>
      <c r="K7" s="130"/>
      <c r="L7" s="130"/>
      <c r="M7" s="57"/>
    </row>
    <row r="8" spans="1:16" s="40" customFormat="1" ht="17.100000000000001" customHeight="1" x14ac:dyDescent="0.25">
      <c r="A8" s="128" t="str">
        <f>'COMP PESOS_'!A7</f>
        <v>(Cifras en millones de pesos con un decimal a precios de 2015)    1_/</v>
      </c>
      <c r="B8" s="130"/>
      <c r="C8" s="131"/>
      <c r="D8" s="130"/>
      <c r="E8" s="130"/>
      <c r="F8" s="130"/>
      <c r="G8" s="130"/>
      <c r="H8" s="130"/>
      <c r="I8" s="130"/>
      <c r="J8" s="130"/>
      <c r="K8" s="130"/>
      <c r="L8" s="130"/>
      <c r="M8" s="57">
        <v>15.154199999999999</v>
      </c>
    </row>
    <row r="9" spans="1:16" s="37" customFormat="1" ht="36.75" customHeight="1" x14ac:dyDescent="0.25">
      <c r="A9" s="86" t="s">
        <v>480</v>
      </c>
      <c r="B9" s="87" t="s">
        <v>176</v>
      </c>
      <c r="C9" s="87"/>
      <c r="D9" s="132" t="s">
        <v>292</v>
      </c>
      <c r="E9" s="132"/>
      <c r="F9" s="132"/>
      <c r="G9" s="88" t="s">
        <v>293</v>
      </c>
      <c r="H9" s="132" t="s">
        <v>294</v>
      </c>
      <c r="I9" s="132"/>
      <c r="J9" s="133"/>
      <c r="K9" s="132" t="s">
        <v>295</v>
      </c>
      <c r="L9" s="132"/>
      <c r="M9" s="38"/>
    </row>
    <row r="10" spans="1:16" s="37" customFormat="1" ht="45.75" customHeight="1" x14ac:dyDescent="0.25">
      <c r="A10" s="86"/>
      <c r="B10" s="87"/>
      <c r="C10" s="87"/>
      <c r="D10" s="133" t="s">
        <v>456</v>
      </c>
      <c r="E10" s="133" t="s">
        <v>493</v>
      </c>
      <c r="F10" s="133" t="s">
        <v>32</v>
      </c>
      <c r="G10" s="88"/>
      <c r="H10" s="133" t="s">
        <v>296</v>
      </c>
      <c r="I10" s="133" t="s">
        <v>567</v>
      </c>
      <c r="J10" s="133"/>
      <c r="K10" s="133" t="s">
        <v>297</v>
      </c>
      <c r="L10" s="133" t="s">
        <v>298</v>
      </c>
      <c r="M10" s="38"/>
    </row>
    <row r="11" spans="1:16" s="4" customFormat="1" ht="17.100000000000001" customHeight="1" x14ac:dyDescent="0.25">
      <c r="A11" s="91"/>
      <c r="B11" s="89"/>
      <c r="C11" s="89"/>
      <c r="D11" s="92" t="s">
        <v>33</v>
      </c>
      <c r="E11" s="92" t="s">
        <v>34</v>
      </c>
      <c r="F11" s="93" t="s">
        <v>299</v>
      </c>
      <c r="G11" s="92" t="s">
        <v>35</v>
      </c>
      <c r="H11" s="93" t="s">
        <v>300</v>
      </c>
      <c r="I11" s="93" t="s">
        <v>301</v>
      </c>
      <c r="J11" s="122"/>
      <c r="K11" s="92" t="s">
        <v>36</v>
      </c>
      <c r="L11" s="92" t="s">
        <v>37</v>
      </c>
      <c r="M11" s="12"/>
    </row>
    <row r="12" spans="1:16" s="37" customFormat="1" ht="15" customHeight="1" x14ac:dyDescent="0.25">
      <c r="A12" s="134" t="s">
        <v>31</v>
      </c>
      <c r="B12" s="134"/>
      <c r="C12" s="134"/>
      <c r="D12" s="135">
        <f>+D13+D245</f>
        <v>513300.00594098278</v>
      </c>
      <c r="E12" s="135">
        <f>+E13+E245</f>
        <v>510668.2307723721</v>
      </c>
      <c r="F12" s="136">
        <f>E12/D12*100-100</f>
        <v>-0.51271676176705228</v>
      </c>
      <c r="G12" s="135">
        <f>+G13+G245</f>
        <v>482572.32469622983</v>
      </c>
      <c r="H12" s="135">
        <f>+H13+H245</f>
        <v>360852.61011212959</v>
      </c>
      <c r="I12" s="137">
        <f>H12/E12*100</f>
        <v>70.662827324572291</v>
      </c>
      <c r="J12" s="138"/>
      <c r="K12" s="135">
        <f>+K13+K245</f>
        <v>116444.804539841</v>
      </c>
      <c r="L12" s="135">
        <f>+L13+L245</f>
        <v>244407.80557228863</v>
      </c>
      <c r="M12" s="58"/>
    </row>
    <row r="13" spans="1:16" s="39" customFormat="1" ht="14.25" x14ac:dyDescent="0.25">
      <c r="A13" s="139" t="s">
        <v>302</v>
      </c>
      <c r="B13" s="139"/>
      <c r="C13" s="139"/>
      <c r="D13" s="140">
        <f>SUM(D14:D244)</f>
        <v>350892.25611534383</v>
      </c>
      <c r="E13" s="140">
        <f>SUM(E14:E244)</f>
        <v>348260.48094504932</v>
      </c>
      <c r="F13" s="136">
        <f>E13/D13*100-100</f>
        <v>-0.75002372506887127</v>
      </c>
      <c r="G13" s="140">
        <f>SUM(G14:G244)</f>
        <v>328073.93132522923</v>
      </c>
      <c r="H13" s="140">
        <f>SUM(H14:H244)</f>
        <v>198444.86028673119</v>
      </c>
      <c r="I13" s="141">
        <f>+H13/E13*100</f>
        <v>56.981733829869441</v>
      </c>
      <c r="J13" s="142"/>
      <c r="K13" s="140">
        <f>SUM(K14:K244)</f>
        <v>88329.051932124261</v>
      </c>
      <c r="L13" s="140">
        <f>SUM(L14:L244)</f>
        <v>110115.80835460697</v>
      </c>
      <c r="M13" s="28"/>
      <c r="N13" s="28"/>
    </row>
    <row r="14" spans="1:16" s="39" customFormat="1" ht="14.25" x14ac:dyDescent="0.25">
      <c r="A14" s="143">
        <v>1</v>
      </c>
      <c r="B14" s="79" t="s">
        <v>38</v>
      </c>
      <c r="C14" s="144" t="s">
        <v>39</v>
      </c>
      <c r="D14" s="145">
        <v>1565.9744111999998</v>
      </c>
      <c r="E14" s="145">
        <v>1565.9744111999998</v>
      </c>
      <c r="F14" s="104">
        <f>E14/D14*100-100</f>
        <v>0</v>
      </c>
      <c r="G14" s="145">
        <v>1565.9744111999998</v>
      </c>
      <c r="H14" s="104">
        <v>78.589681199999887</v>
      </c>
      <c r="I14" s="104">
        <f>+H14/E14*100</f>
        <v>5.0185801656731375</v>
      </c>
      <c r="J14" s="146"/>
      <c r="K14" s="145">
        <v>0</v>
      </c>
      <c r="L14" s="147">
        <v>78.589681199999887</v>
      </c>
      <c r="M14" s="28"/>
      <c r="N14" s="47"/>
      <c r="P14" s="69"/>
    </row>
    <row r="15" spans="1:16" s="39" customFormat="1" ht="14.25" x14ac:dyDescent="0.25">
      <c r="A15" s="143">
        <v>2</v>
      </c>
      <c r="B15" s="79" t="s">
        <v>40</v>
      </c>
      <c r="C15" s="144" t="s">
        <v>41</v>
      </c>
      <c r="D15" s="145">
        <v>4203.2593068030001</v>
      </c>
      <c r="E15" s="145">
        <v>4203.2593068030001</v>
      </c>
      <c r="F15" s="104">
        <f t="shared" ref="F15:F78" si="0">E15/D15*100-100</f>
        <v>0</v>
      </c>
      <c r="G15" s="145">
        <v>4203.2593068030001</v>
      </c>
      <c r="H15" s="104">
        <v>221.20580148100211</v>
      </c>
      <c r="I15" s="104">
        <f t="shared" ref="I15:I78" si="1">+H15/E15*100</f>
        <v>5.2627207920048908</v>
      </c>
      <c r="J15" s="146"/>
      <c r="K15" s="145">
        <v>0</v>
      </c>
      <c r="L15" s="147">
        <v>221.20580148100211</v>
      </c>
      <c r="M15" s="28"/>
      <c r="N15" s="47"/>
      <c r="P15" s="69"/>
    </row>
    <row r="16" spans="1:16" s="39" customFormat="1" ht="14.25" x14ac:dyDescent="0.25">
      <c r="A16" s="143">
        <v>3</v>
      </c>
      <c r="B16" s="79" t="s">
        <v>42</v>
      </c>
      <c r="C16" s="144" t="s">
        <v>43</v>
      </c>
      <c r="D16" s="145">
        <v>416.23836558299996</v>
      </c>
      <c r="E16" s="145">
        <v>416.23836558299996</v>
      </c>
      <c r="F16" s="104">
        <f t="shared" si="0"/>
        <v>0</v>
      </c>
      <c r="G16" s="145">
        <v>416.23836558299996</v>
      </c>
      <c r="H16" s="104">
        <v>1.5154201253864129E-7</v>
      </c>
      <c r="I16" s="104">
        <f t="shared" si="1"/>
        <v>3.6407507108669704E-8</v>
      </c>
      <c r="J16" s="146"/>
      <c r="K16" s="145">
        <v>0</v>
      </c>
      <c r="L16" s="147">
        <v>1.5154201253864129E-7</v>
      </c>
      <c r="M16" s="28"/>
      <c r="N16" s="47"/>
      <c r="P16" s="69"/>
    </row>
    <row r="17" spans="1:16" s="39" customFormat="1" ht="14.25" x14ac:dyDescent="0.25">
      <c r="A17" s="143">
        <v>4</v>
      </c>
      <c r="B17" s="79" t="s">
        <v>40</v>
      </c>
      <c r="C17" s="144" t="s">
        <v>44</v>
      </c>
      <c r="D17" s="145">
        <v>5017.3571156152857</v>
      </c>
      <c r="E17" s="145">
        <v>5017.3571151342003</v>
      </c>
      <c r="F17" s="104">
        <f t="shared" si="0"/>
        <v>-9.588418947714672E-9</v>
      </c>
      <c r="G17" s="145">
        <v>5017.3571151342003</v>
      </c>
      <c r="H17" s="104">
        <v>0</v>
      </c>
      <c r="I17" s="104">
        <f t="shared" si="1"/>
        <v>0</v>
      </c>
      <c r="J17" s="146"/>
      <c r="K17" s="145">
        <v>0</v>
      </c>
      <c r="L17" s="147">
        <v>0</v>
      </c>
      <c r="M17" s="28"/>
      <c r="N17" s="47"/>
      <c r="P17" s="69"/>
    </row>
    <row r="18" spans="1:16" s="39" customFormat="1" ht="14.25" x14ac:dyDescent="0.25">
      <c r="A18" s="143">
        <v>5</v>
      </c>
      <c r="B18" s="79" t="s">
        <v>45</v>
      </c>
      <c r="C18" s="144" t="s">
        <v>46</v>
      </c>
      <c r="D18" s="145">
        <v>928.52288413314295</v>
      </c>
      <c r="E18" s="145">
        <v>928.52288389260002</v>
      </c>
      <c r="F18" s="104">
        <f t="shared" si="0"/>
        <v>-2.5905976031026512E-8</v>
      </c>
      <c r="G18" s="145">
        <v>928.52288389260002</v>
      </c>
      <c r="H18" s="104">
        <v>0</v>
      </c>
      <c r="I18" s="104">
        <f t="shared" si="1"/>
        <v>0</v>
      </c>
      <c r="J18" s="146"/>
      <c r="K18" s="145">
        <v>0</v>
      </c>
      <c r="L18" s="147">
        <v>0</v>
      </c>
      <c r="M18" s="28"/>
      <c r="N18" s="47"/>
      <c r="P18" s="69"/>
    </row>
    <row r="19" spans="1:16" s="39" customFormat="1" ht="14.25" x14ac:dyDescent="0.25">
      <c r="A19" s="143">
        <v>6</v>
      </c>
      <c r="B19" s="79" t="s">
        <v>40</v>
      </c>
      <c r="C19" s="144" t="s">
        <v>47</v>
      </c>
      <c r="D19" s="145">
        <v>4665.2713881119998</v>
      </c>
      <c r="E19" s="145">
        <v>4665.2713881119998</v>
      </c>
      <c r="F19" s="104">
        <f t="shared" si="0"/>
        <v>0</v>
      </c>
      <c r="G19" s="145">
        <v>4665.2713881119998</v>
      </c>
      <c r="H19" s="104">
        <v>1982.5528403649237</v>
      </c>
      <c r="I19" s="104">
        <f t="shared" si="1"/>
        <v>42.495980950151072</v>
      </c>
      <c r="J19" s="146"/>
      <c r="K19" s="145">
        <v>0</v>
      </c>
      <c r="L19" s="147">
        <v>1982.5528403649237</v>
      </c>
      <c r="M19" s="28"/>
      <c r="N19" s="47"/>
      <c r="P19" s="69"/>
    </row>
    <row r="20" spans="1:16" s="39" customFormat="1" ht="14.25" x14ac:dyDescent="0.25">
      <c r="A20" s="143">
        <v>7</v>
      </c>
      <c r="B20" s="79" t="s">
        <v>48</v>
      </c>
      <c r="C20" s="144" t="s">
        <v>49</v>
      </c>
      <c r="D20" s="145">
        <v>10626.425926640999</v>
      </c>
      <c r="E20" s="145">
        <v>10626.425926641001</v>
      </c>
      <c r="F20" s="104">
        <f t="shared" si="0"/>
        <v>0</v>
      </c>
      <c r="G20" s="145">
        <v>10626.425926641001</v>
      </c>
      <c r="H20" s="104">
        <v>1425.6159107468407</v>
      </c>
      <c r="I20" s="104">
        <f t="shared" si="1"/>
        <v>13.415761052573167</v>
      </c>
      <c r="J20" s="146"/>
      <c r="K20" s="145">
        <v>0</v>
      </c>
      <c r="L20" s="147">
        <v>1425.6159107468407</v>
      </c>
      <c r="M20" s="28"/>
      <c r="N20" s="47"/>
      <c r="P20" s="69"/>
    </row>
    <row r="21" spans="1:16" s="39" customFormat="1" ht="14.25" x14ac:dyDescent="0.25">
      <c r="A21" s="143">
        <v>9</v>
      </c>
      <c r="B21" s="79" t="s">
        <v>50</v>
      </c>
      <c r="C21" s="144" t="s">
        <v>51</v>
      </c>
      <c r="D21" s="145">
        <v>1515.706763167143</v>
      </c>
      <c r="E21" s="145">
        <v>1515.7067629266</v>
      </c>
      <c r="F21" s="104">
        <f t="shared" si="0"/>
        <v>-1.5870014635765983E-8</v>
      </c>
      <c r="G21" s="145">
        <v>1515.7067629266</v>
      </c>
      <c r="H21" s="104">
        <v>0</v>
      </c>
      <c r="I21" s="104">
        <f t="shared" si="1"/>
        <v>0</v>
      </c>
      <c r="J21" s="146"/>
      <c r="K21" s="145">
        <v>0</v>
      </c>
      <c r="L21" s="147">
        <v>0</v>
      </c>
      <c r="M21" s="28"/>
      <c r="N21" s="47"/>
      <c r="P21" s="69"/>
    </row>
    <row r="22" spans="1:16" s="39" customFormat="1" ht="14.25" x14ac:dyDescent="0.25">
      <c r="A22" s="143">
        <v>10</v>
      </c>
      <c r="B22" s="79" t="s">
        <v>50</v>
      </c>
      <c r="C22" s="144" t="s">
        <v>52</v>
      </c>
      <c r="D22" s="145">
        <v>2010.4754656218574</v>
      </c>
      <c r="E22" s="145">
        <v>2010.4754658623997</v>
      </c>
      <c r="F22" s="104">
        <f t="shared" si="0"/>
        <v>1.1964445434387017E-8</v>
      </c>
      <c r="G22" s="145">
        <v>2010.4754658623997</v>
      </c>
      <c r="H22" s="104">
        <v>85.574160751716448</v>
      </c>
      <c r="I22" s="104">
        <f t="shared" si="1"/>
        <v>4.2564140774037824</v>
      </c>
      <c r="J22" s="146"/>
      <c r="K22" s="145">
        <v>0</v>
      </c>
      <c r="L22" s="147">
        <v>85.574160751716448</v>
      </c>
      <c r="M22" s="28"/>
      <c r="N22" s="47"/>
      <c r="P22" s="69"/>
    </row>
    <row r="23" spans="1:16" s="39" customFormat="1" ht="14.25" x14ac:dyDescent="0.25">
      <c r="A23" s="143">
        <v>11</v>
      </c>
      <c r="B23" s="79" t="s">
        <v>50</v>
      </c>
      <c r="C23" s="144" t="s">
        <v>53</v>
      </c>
      <c r="D23" s="145">
        <v>1612.551526839</v>
      </c>
      <c r="E23" s="145">
        <v>1612.551526839</v>
      </c>
      <c r="F23" s="104">
        <f t="shared" si="0"/>
        <v>0</v>
      </c>
      <c r="G23" s="145">
        <v>1612.551526839</v>
      </c>
      <c r="H23" s="104">
        <v>0</v>
      </c>
      <c r="I23" s="104">
        <f t="shared" si="1"/>
        <v>0</v>
      </c>
      <c r="J23" s="146"/>
      <c r="K23" s="145">
        <v>0</v>
      </c>
      <c r="L23" s="147">
        <v>0</v>
      </c>
      <c r="M23" s="28"/>
      <c r="N23" s="47"/>
      <c r="P23" s="69"/>
    </row>
    <row r="24" spans="1:16" s="39" customFormat="1" ht="14.25" x14ac:dyDescent="0.25">
      <c r="A24" s="143">
        <v>12</v>
      </c>
      <c r="B24" s="79" t="s">
        <v>54</v>
      </c>
      <c r="C24" s="144" t="s">
        <v>55</v>
      </c>
      <c r="D24" s="145">
        <v>2654.683326784143</v>
      </c>
      <c r="E24" s="145">
        <v>2654.6833265435998</v>
      </c>
      <c r="F24" s="104">
        <f t="shared" si="0"/>
        <v>-9.061082550942956E-9</v>
      </c>
      <c r="G24" s="145">
        <v>2654.6833265435998</v>
      </c>
      <c r="H24" s="104">
        <v>0</v>
      </c>
      <c r="I24" s="104">
        <f t="shared" si="1"/>
        <v>0</v>
      </c>
      <c r="J24" s="146"/>
      <c r="K24" s="145">
        <v>0</v>
      </c>
      <c r="L24" s="147">
        <v>0</v>
      </c>
      <c r="M24" s="28"/>
      <c r="N24" s="47"/>
      <c r="P24" s="69"/>
    </row>
    <row r="25" spans="1:16" s="39" customFormat="1" ht="14.25" x14ac:dyDescent="0.25">
      <c r="A25" s="143">
        <v>13</v>
      </c>
      <c r="B25" s="79" t="s">
        <v>54</v>
      </c>
      <c r="C25" s="144" t="s">
        <v>56</v>
      </c>
      <c r="D25" s="145">
        <v>767.66492988671428</v>
      </c>
      <c r="E25" s="145">
        <v>767.66493036779991</v>
      </c>
      <c r="F25" s="104">
        <f t="shared" si="0"/>
        <v>6.2668689793099475E-8</v>
      </c>
      <c r="G25" s="145">
        <v>767.66493036779991</v>
      </c>
      <c r="H25" s="104">
        <v>38.794206448799997</v>
      </c>
      <c r="I25" s="104">
        <f t="shared" si="1"/>
        <v>5.0535337637754409</v>
      </c>
      <c r="J25" s="146"/>
      <c r="K25" s="145">
        <v>0</v>
      </c>
      <c r="L25" s="147">
        <v>38.794206448799997</v>
      </c>
      <c r="M25" s="28"/>
      <c r="N25" s="47"/>
      <c r="P25" s="69"/>
    </row>
    <row r="26" spans="1:16" s="39" customFormat="1" ht="14.25" x14ac:dyDescent="0.25">
      <c r="A26" s="143">
        <v>14</v>
      </c>
      <c r="B26" s="79" t="s">
        <v>54</v>
      </c>
      <c r="C26" s="144" t="s">
        <v>376</v>
      </c>
      <c r="D26" s="145">
        <v>511.60692856499998</v>
      </c>
      <c r="E26" s="145">
        <v>511.60692856499998</v>
      </c>
      <c r="F26" s="104">
        <f t="shared" si="0"/>
        <v>0</v>
      </c>
      <c r="G26" s="145">
        <v>511.60692856499998</v>
      </c>
      <c r="H26" s="104">
        <v>1.060794087770489E-6</v>
      </c>
      <c r="I26" s="104">
        <f t="shared" si="1"/>
        <v>2.0734552808850681E-7</v>
      </c>
      <c r="J26" s="146"/>
      <c r="K26" s="145">
        <v>0</v>
      </c>
      <c r="L26" s="147">
        <v>1.060794087770489E-6</v>
      </c>
      <c r="M26" s="28"/>
      <c r="N26" s="47"/>
      <c r="P26" s="69"/>
    </row>
    <row r="27" spans="1:16" s="39" customFormat="1" ht="14.25" x14ac:dyDescent="0.25">
      <c r="A27" s="143">
        <v>15</v>
      </c>
      <c r="B27" s="79" t="s">
        <v>54</v>
      </c>
      <c r="C27" s="144" t="s">
        <v>377</v>
      </c>
      <c r="D27" s="145">
        <v>952.41943627428566</v>
      </c>
      <c r="E27" s="145">
        <v>952.41943579319991</v>
      </c>
      <c r="F27" s="104">
        <f t="shared" si="0"/>
        <v>-5.051195728356106E-8</v>
      </c>
      <c r="G27" s="145">
        <v>952.41943579319991</v>
      </c>
      <c r="H27" s="104">
        <v>0</v>
      </c>
      <c r="I27" s="104">
        <f t="shared" si="1"/>
        <v>0</v>
      </c>
      <c r="J27" s="146"/>
      <c r="K27" s="145">
        <v>0</v>
      </c>
      <c r="L27" s="147">
        <v>0</v>
      </c>
      <c r="M27" s="28"/>
      <c r="N27" s="47"/>
      <c r="P27" s="69"/>
    </row>
    <row r="28" spans="1:16" s="39" customFormat="1" ht="14.25" x14ac:dyDescent="0.25">
      <c r="A28" s="143">
        <v>16</v>
      </c>
      <c r="B28" s="79" t="s">
        <v>54</v>
      </c>
      <c r="C28" s="144" t="s">
        <v>57</v>
      </c>
      <c r="D28" s="145">
        <v>1098.8455142609998</v>
      </c>
      <c r="E28" s="145">
        <v>1098.8455142609998</v>
      </c>
      <c r="F28" s="104">
        <f t="shared" si="0"/>
        <v>0</v>
      </c>
      <c r="G28" s="145">
        <v>1098.8455142609998</v>
      </c>
      <c r="H28" s="104">
        <v>3.0308400354186913E-6</v>
      </c>
      <c r="I28" s="104">
        <f t="shared" si="1"/>
        <v>2.7582039477651273E-7</v>
      </c>
      <c r="J28" s="146"/>
      <c r="K28" s="145">
        <v>0</v>
      </c>
      <c r="L28" s="147">
        <v>3.0308400354186913E-6</v>
      </c>
      <c r="M28" s="28"/>
      <c r="N28" s="47"/>
      <c r="P28" s="69"/>
    </row>
    <row r="29" spans="1:16" s="39" customFormat="1" ht="14.25" x14ac:dyDescent="0.25">
      <c r="A29" s="143">
        <v>17</v>
      </c>
      <c r="B29" s="79" t="s">
        <v>50</v>
      </c>
      <c r="C29" s="144" t="s">
        <v>58</v>
      </c>
      <c r="D29" s="145">
        <v>675.02742676085711</v>
      </c>
      <c r="E29" s="145">
        <v>675.02742700139993</v>
      </c>
      <c r="F29" s="104">
        <f t="shared" si="0"/>
        <v>3.5634514006233076E-8</v>
      </c>
      <c r="G29" s="145">
        <v>675.02742700139993</v>
      </c>
      <c r="H29" s="104">
        <v>-1.076770672625571E-13</v>
      </c>
      <c r="I29" s="104">
        <f t="shared" si="1"/>
        <v>-1.5951509961732828E-14</v>
      </c>
      <c r="J29" s="146"/>
      <c r="K29" s="145">
        <v>0</v>
      </c>
      <c r="L29" s="147">
        <v>-1.076770672625571E-13</v>
      </c>
      <c r="M29" s="28"/>
      <c r="N29" s="47"/>
      <c r="P29" s="69"/>
    </row>
    <row r="30" spans="1:16" s="39" customFormat="1" ht="14.25" x14ac:dyDescent="0.25">
      <c r="A30" s="143">
        <v>18</v>
      </c>
      <c r="B30" s="79" t="s">
        <v>50</v>
      </c>
      <c r="C30" s="144" t="s">
        <v>59</v>
      </c>
      <c r="D30" s="145">
        <v>623.69621126885716</v>
      </c>
      <c r="E30" s="145">
        <v>623.69621150939997</v>
      </c>
      <c r="F30" s="104">
        <f t="shared" si="0"/>
        <v>3.856730756979232E-8</v>
      </c>
      <c r="G30" s="145">
        <v>623.69621150939997</v>
      </c>
      <c r="H30" s="104">
        <v>-1.076770672625571E-13</v>
      </c>
      <c r="I30" s="104">
        <f t="shared" si="1"/>
        <v>-1.7264345249423446E-14</v>
      </c>
      <c r="J30" s="146"/>
      <c r="K30" s="145">
        <v>0</v>
      </c>
      <c r="L30" s="147">
        <v>-1.076770672625571E-13</v>
      </c>
      <c r="M30" s="28"/>
      <c r="N30" s="47"/>
      <c r="P30" s="69"/>
    </row>
    <row r="31" spans="1:16" s="39" customFormat="1" ht="14.25" x14ac:dyDescent="0.25">
      <c r="A31" s="143">
        <v>19</v>
      </c>
      <c r="B31" s="79" t="s">
        <v>50</v>
      </c>
      <c r="C31" s="144" t="s">
        <v>124</v>
      </c>
      <c r="D31" s="145">
        <v>419.460981984</v>
      </c>
      <c r="E31" s="145">
        <v>419.460981984</v>
      </c>
      <c r="F31" s="104">
        <f t="shared" si="0"/>
        <v>0</v>
      </c>
      <c r="G31" s="145">
        <v>419.460981984</v>
      </c>
      <c r="H31" s="104">
        <v>0</v>
      </c>
      <c r="I31" s="104">
        <f t="shared" si="1"/>
        <v>0</v>
      </c>
      <c r="J31" s="146"/>
      <c r="K31" s="145">
        <v>0</v>
      </c>
      <c r="L31" s="147">
        <v>0</v>
      </c>
      <c r="M31" s="28"/>
      <c r="N31" s="47"/>
      <c r="P31" s="69"/>
    </row>
    <row r="32" spans="1:16" s="39" customFormat="1" ht="14.25" x14ac:dyDescent="0.25">
      <c r="A32" s="143">
        <v>20</v>
      </c>
      <c r="B32" s="79" t="s">
        <v>50</v>
      </c>
      <c r="C32" s="144" t="s">
        <v>303</v>
      </c>
      <c r="D32" s="145">
        <v>427.65773722199992</v>
      </c>
      <c r="E32" s="145">
        <v>427.65773722199998</v>
      </c>
      <c r="F32" s="104">
        <f t="shared" si="0"/>
        <v>0</v>
      </c>
      <c r="G32" s="145">
        <v>427.65773722199998</v>
      </c>
      <c r="H32" s="104">
        <v>5.3838533631278549E-14</v>
      </c>
      <c r="I32" s="104">
        <f t="shared" si="1"/>
        <v>1.2589163937733368E-14</v>
      </c>
      <c r="J32" s="146"/>
      <c r="K32" s="145">
        <v>0</v>
      </c>
      <c r="L32" s="147">
        <v>5.3838533631278549E-14</v>
      </c>
      <c r="M32" s="28"/>
      <c r="N32" s="47"/>
      <c r="P32" s="69"/>
    </row>
    <row r="33" spans="1:16" s="39" customFormat="1" ht="14.25" x14ac:dyDescent="0.25">
      <c r="A33" s="143">
        <v>21</v>
      </c>
      <c r="B33" s="79" t="s">
        <v>54</v>
      </c>
      <c r="C33" s="144" t="s">
        <v>60</v>
      </c>
      <c r="D33" s="145">
        <v>552.8045906527143</v>
      </c>
      <c r="E33" s="145">
        <v>552.80459113380005</v>
      </c>
      <c r="F33" s="104">
        <f t="shared" si="0"/>
        <v>8.7026364781195298E-8</v>
      </c>
      <c r="G33" s="145">
        <v>552.80459113380005</v>
      </c>
      <c r="H33" s="104">
        <v>1.076770672625571E-13</v>
      </c>
      <c r="I33" s="104">
        <f t="shared" si="1"/>
        <v>1.9478323622767288E-14</v>
      </c>
      <c r="J33" s="146"/>
      <c r="K33" s="145">
        <v>0</v>
      </c>
      <c r="L33" s="147">
        <v>1.076770672625571E-13</v>
      </c>
      <c r="M33" s="28"/>
      <c r="N33" s="47"/>
      <c r="P33" s="69"/>
    </row>
    <row r="34" spans="1:16" s="39" customFormat="1" ht="14.25" x14ac:dyDescent="0.25">
      <c r="A34" s="143">
        <v>22</v>
      </c>
      <c r="B34" s="79" t="s">
        <v>54</v>
      </c>
      <c r="C34" s="144" t="s">
        <v>61</v>
      </c>
      <c r="D34" s="145">
        <v>681.77230380000003</v>
      </c>
      <c r="E34" s="145">
        <v>681.77230379999992</v>
      </c>
      <c r="F34" s="104">
        <f t="shared" si="0"/>
        <v>0</v>
      </c>
      <c r="G34" s="145">
        <v>681.77230379999992</v>
      </c>
      <c r="H34" s="104">
        <v>0</v>
      </c>
      <c r="I34" s="104">
        <f t="shared" si="1"/>
        <v>0</v>
      </c>
      <c r="J34" s="146"/>
      <c r="K34" s="145">
        <v>0</v>
      </c>
      <c r="L34" s="147">
        <v>0</v>
      </c>
      <c r="M34" s="28"/>
      <c r="N34" s="47"/>
      <c r="P34" s="69"/>
    </row>
    <row r="35" spans="1:16" s="39" customFormat="1" ht="14.25" x14ac:dyDescent="0.25">
      <c r="A35" s="143">
        <v>23</v>
      </c>
      <c r="B35" s="79" t="s">
        <v>54</v>
      </c>
      <c r="C35" s="144" t="s">
        <v>125</v>
      </c>
      <c r="D35" s="145">
        <v>368.84216543399998</v>
      </c>
      <c r="E35" s="145">
        <v>368.84216543399998</v>
      </c>
      <c r="F35" s="104">
        <f t="shared" si="0"/>
        <v>0</v>
      </c>
      <c r="G35" s="145">
        <v>368.84216543399998</v>
      </c>
      <c r="H35" s="104">
        <v>0</v>
      </c>
      <c r="I35" s="104">
        <f t="shared" si="1"/>
        <v>0</v>
      </c>
      <c r="J35" s="146"/>
      <c r="K35" s="145">
        <v>0</v>
      </c>
      <c r="L35" s="147">
        <v>0</v>
      </c>
      <c r="M35" s="28"/>
      <c r="N35" s="47"/>
      <c r="P35" s="69"/>
    </row>
    <row r="36" spans="1:16" s="39" customFormat="1" ht="14.25" x14ac:dyDescent="0.25">
      <c r="A36" s="143">
        <v>24</v>
      </c>
      <c r="B36" s="79" t="s">
        <v>54</v>
      </c>
      <c r="C36" s="144" t="s">
        <v>62</v>
      </c>
      <c r="D36" s="145">
        <v>668.76349952928581</v>
      </c>
      <c r="E36" s="145">
        <v>668.76349904820006</v>
      </c>
      <c r="F36" s="104">
        <f t="shared" si="0"/>
        <v>-7.1936597123567481E-8</v>
      </c>
      <c r="G36" s="145">
        <v>668.76349904820006</v>
      </c>
      <c r="H36" s="104">
        <v>0</v>
      </c>
      <c r="I36" s="104">
        <f t="shared" si="1"/>
        <v>0</v>
      </c>
      <c r="J36" s="146"/>
      <c r="K36" s="145">
        <v>0</v>
      </c>
      <c r="L36" s="147">
        <v>0</v>
      </c>
      <c r="M36" s="28"/>
      <c r="N36" s="47"/>
      <c r="P36" s="69"/>
    </row>
    <row r="37" spans="1:16" s="39" customFormat="1" ht="14.25" x14ac:dyDescent="0.25">
      <c r="A37" s="143">
        <v>25</v>
      </c>
      <c r="B37" s="79" t="s">
        <v>38</v>
      </c>
      <c r="C37" s="148" t="s">
        <v>575</v>
      </c>
      <c r="D37" s="145">
        <v>1991.5840125888571</v>
      </c>
      <c r="E37" s="145">
        <v>1991.5840128293999</v>
      </c>
      <c r="F37" s="104">
        <f t="shared" si="0"/>
        <v>1.207796174185205E-8</v>
      </c>
      <c r="G37" s="145">
        <v>1991.5840128293999</v>
      </c>
      <c r="H37" s="104">
        <v>82.341765496998136</v>
      </c>
      <c r="I37" s="104">
        <f t="shared" si="1"/>
        <v>4.1344861661154324</v>
      </c>
      <c r="J37" s="146"/>
      <c r="K37" s="145">
        <v>0</v>
      </c>
      <c r="L37" s="147">
        <v>82.341765496998136</v>
      </c>
      <c r="M37" s="28"/>
      <c r="N37" s="47"/>
      <c r="P37" s="69"/>
    </row>
    <row r="38" spans="1:16" s="39" customFormat="1" ht="14.25" x14ac:dyDescent="0.25">
      <c r="A38" s="143">
        <v>26</v>
      </c>
      <c r="B38" s="79" t="s">
        <v>63</v>
      </c>
      <c r="C38" s="149" t="s">
        <v>576</v>
      </c>
      <c r="D38" s="145">
        <v>1739.9415205889998</v>
      </c>
      <c r="E38" s="145">
        <v>1739.9415205889998</v>
      </c>
      <c r="F38" s="104">
        <f t="shared" si="0"/>
        <v>0</v>
      </c>
      <c r="G38" s="145">
        <v>1739.9415205889998</v>
      </c>
      <c r="H38" s="104">
        <v>212.60607742533571</v>
      </c>
      <c r="I38" s="104">
        <f t="shared" si="1"/>
        <v>12.219150753604922</v>
      </c>
      <c r="J38" s="146"/>
      <c r="K38" s="145">
        <v>0</v>
      </c>
      <c r="L38" s="147">
        <v>212.60607742533571</v>
      </c>
      <c r="M38" s="28"/>
      <c r="N38" s="47"/>
      <c r="P38" s="69"/>
    </row>
    <row r="39" spans="1:16" s="39" customFormat="1" ht="14.25" x14ac:dyDescent="0.25">
      <c r="A39" s="143">
        <v>27</v>
      </c>
      <c r="B39" s="79" t="s">
        <v>50</v>
      </c>
      <c r="C39" s="144" t="s">
        <v>64</v>
      </c>
      <c r="D39" s="145">
        <v>1847.8525931077143</v>
      </c>
      <c r="E39" s="145">
        <v>1847.8525935887999</v>
      </c>
      <c r="F39" s="104">
        <f t="shared" si="0"/>
        <v>2.6034840061583964E-8</v>
      </c>
      <c r="G39" s="145">
        <v>1847.8525935887999</v>
      </c>
      <c r="H39" s="104">
        <v>37.40835713193006</v>
      </c>
      <c r="I39" s="104">
        <f t="shared" si="1"/>
        <v>2.0244232284393182</v>
      </c>
      <c r="J39" s="146"/>
      <c r="K39" s="145">
        <v>0</v>
      </c>
      <c r="L39" s="147">
        <v>37.40835713193006</v>
      </c>
      <c r="M39" s="28"/>
      <c r="N39" s="47"/>
      <c r="P39" s="69"/>
    </row>
    <row r="40" spans="1:16" s="39" customFormat="1" ht="14.25" x14ac:dyDescent="0.25">
      <c r="A40" s="143">
        <v>28</v>
      </c>
      <c r="B40" s="79" t="s">
        <v>50</v>
      </c>
      <c r="C40" s="149" t="s">
        <v>577</v>
      </c>
      <c r="D40" s="145">
        <v>5057.8961160352856</v>
      </c>
      <c r="E40" s="145">
        <v>5057.8961155542002</v>
      </c>
      <c r="F40" s="104">
        <f t="shared" si="0"/>
        <v>-9.5115666454148595E-9</v>
      </c>
      <c r="G40" s="145">
        <v>5057.8961155542002</v>
      </c>
      <c r="H40" s="104">
        <v>54.60747639712087</v>
      </c>
      <c r="I40" s="104">
        <f t="shared" si="1"/>
        <v>1.0796480423785346</v>
      </c>
      <c r="J40" s="146"/>
      <c r="K40" s="145">
        <v>0</v>
      </c>
      <c r="L40" s="147">
        <v>54.60747639712087</v>
      </c>
      <c r="M40" s="28"/>
      <c r="N40" s="47"/>
      <c r="P40" s="69"/>
    </row>
    <row r="41" spans="1:16" s="39" customFormat="1" ht="14.25" x14ac:dyDescent="0.25">
      <c r="A41" s="143">
        <v>29</v>
      </c>
      <c r="B41" s="79" t="s">
        <v>50</v>
      </c>
      <c r="C41" s="144" t="s">
        <v>126</v>
      </c>
      <c r="D41" s="145">
        <v>676.27467875928573</v>
      </c>
      <c r="E41" s="145">
        <v>676.27467827819999</v>
      </c>
      <c r="F41" s="104">
        <f t="shared" si="0"/>
        <v>-7.1137634449769394E-8</v>
      </c>
      <c r="G41" s="145">
        <v>676.27467827819999</v>
      </c>
      <c r="H41" s="104">
        <v>0</v>
      </c>
      <c r="I41" s="104">
        <f t="shared" si="1"/>
        <v>0</v>
      </c>
      <c r="J41" s="146"/>
      <c r="K41" s="145">
        <v>0</v>
      </c>
      <c r="L41" s="147">
        <v>0</v>
      </c>
      <c r="M41" s="28"/>
      <c r="N41" s="47"/>
      <c r="P41" s="69"/>
    </row>
    <row r="42" spans="1:16" s="39" customFormat="1" ht="14.25" x14ac:dyDescent="0.25">
      <c r="A42" s="143">
        <v>30</v>
      </c>
      <c r="B42" s="79" t="s">
        <v>50</v>
      </c>
      <c r="C42" s="150" t="s">
        <v>578</v>
      </c>
      <c r="D42" s="145">
        <v>1995.6685854532859</v>
      </c>
      <c r="E42" s="145">
        <v>1995.6685849721998</v>
      </c>
      <c r="F42" s="104">
        <f t="shared" si="0"/>
        <v>-2.4106512341859343E-8</v>
      </c>
      <c r="G42" s="145">
        <v>1995.6685849721998</v>
      </c>
      <c r="H42" s="104">
        <v>49.223630124342257</v>
      </c>
      <c r="I42" s="104">
        <f t="shared" si="1"/>
        <v>2.4665232742052687</v>
      </c>
      <c r="J42" s="146"/>
      <c r="K42" s="145">
        <v>0</v>
      </c>
      <c r="L42" s="147">
        <v>49.223630124342257</v>
      </c>
      <c r="M42" s="28"/>
      <c r="N42" s="47"/>
      <c r="P42" s="69"/>
    </row>
    <row r="43" spans="1:16" s="39" customFormat="1" ht="14.25" x14ac:dyDescent="0.25">
      <c r="A43" s="143">
        <v>31</v>
      </c>
      <c r="B43" s="79" t="s">
        <v>50</v>
      </c>
      <c r="C43" s="148" t="s">
        <v>579</v>
      </c>
      <c r="D43" s="145">
        <v>4175.4575028892859</v>
      </c>
      <c r="E43" s="145">
        <v>4175.4575024081996</v>
      </c>
      <c r="F43" s="104">
        <f t="shared" si="0"/>
        <v>-1.1521763099153759E-8</v>
      </c>
      <c r="G43" s="145">
        <v>4175.4574872539997</v>
      </c>
      <c r="H43" s="104">
        <v>208.7728736049902</v>
      </c>
      <c r="I43" s="104">
        <f t="shared" si="1"/>
        <v>4.9999999637064976</v>
      </c>
      <c r="J43" s="146"/>
      <c r="K43" s="145">
        <v>0</v>
      </c>
      <c r="L43" s="147">
        <v>208.7728736049902</v>
      </c>
      <c r="M43" s="28"/>
      <c r="N43" s="47"/>
      <c r="P43" s="69"/>
    </row>
    <row r="44" spans="1:16" s="39" customFormat="1" ht="14.25" x14ac:dyDescent="0.25">
      <c r="A44" s="143">
        <v>32</v>
      </c>
      <c r="B44" s="79" t="s">
        <v>54</v>
      </c>
      <c r="C44" s="144" t="s">
        <v>127</v>
      </c>
      <c r="D44" s="145">
        <v>974.41419645114274</v>
      </c>
      <c r="E44" s="145">
        <v>974.41419621059993</v>
      </c>
      <c r="F44" s="104">
        <f t="shared" si="0"/>
        <v>-2.4685888888598129E-8</v>
      </c>
      <c r="G44" s="145">
        <v>974.41422651899984</v>
      </c>
      <c r="H44" s="104">
        <v>2.153541345251142E-13</v>
      </c>
      <c r="I44" s="104">
        <f t="shared" si="1"/>
        <v>2.2100882290365336E-14</v>
      </c>
      <c r="J44" s="146"/>
      <c r="K44" s="145">
        <v>0</v>
      </c>
      <c r="L44" s="147">
        <v>2.153541345251142E-13</v>
      </c>
      <c r="M44" s="28"/>
      <c r="N44" s="47"/>
      <c r="P44" s="69"/>
    </row>
    <row r="45" spans="1:16" s="39" customFormat="1" ht="14.25" x14ac:dyDescent="0.25">
      <c r="A45" s="143">
        <v>33</v>
      </c>
      <c r="B45" s="79" t="s">
        <v>54</v>
      </c>
      <c r="C45" s="144" t="s">
        <v>580</v>
      </c>
      <c r="D45" s="145">
        <v>1175.865250408857</v>
      </c>
      <c r="E45" s="145">
        <v>1175.8652506494</v>
      </c>
      <c r="F45" s="104">
        <f t="shared" si="0"/>
        <v>2.0456681681935152E-8</v>
      </c>
      <c r="G45" s="145">
        <v>1175.8652506494</v>
      </c>
      <c r="H45" s="104">
        <v>-1.8639158768110064E-6</v>
      </c>
      <c r="I45" s="104">
        <f t="shared" si="1"/>
        <v>-1.5851441105021293E-7</v>
      </c>
      <c r="J45" s="146"/>
      <c r="K45" s="145">
        <v>0</v>
      </c>
      <c r="L45" s="147">
        <v>-1.8639158768110064E-6</v>
      </c>
      <c r="M45" s="71"/>
      <c r="N45" s="72"/>
      <c r="P45" s="69"/>
    </row>
    <row r="46" spans="1:16" s="39" customFormat="1" ht="14.25" x14ac:dyDescent="0.25">
      <c r="A46" s="143">
        <v>34</v>
      </c>
      <c r="B46" s="79" t="s">
        <v>54</v>
      </c>
      <c r="C46" s="144" t="s">
        <v>65</v>
      </c>
      <c r="D46" s="145">
        <v>1098.6024108251429</v>
      </c>
      <c r="E46" s="145">
        <v>1098.6024105846</v>
      </c>
      <c r="F46" s="104">
        <f t="shared" si="0"/>
        <v>-2.1895360191592772E-8</v>
      </c>
      <c r="G46" s="145">
        <v>1098.6023954303998</v>
      </c>
      <c r="H46" s="104">
        <v>-4.3070826905022839E-13</v>
      </c>
      <c r="I46" s="104">
        <f t="shared" si="1"/>
        <v>-3.920510868176917E-14</v>
      </c>
      <c r="J46" s="146"/>
      <c r="K46" s="145">
        <v>0</v>
      </c>
      <c r="L46" s="147">
        <v>-4.3070826905022839E-13</v>
      </c>
      <c r="M46" s="28"/>
      <c r="N46" s="47"/>
      <c r="P46" s="69"/>
    </row>
    <row r="47" spans="1:16" s="39" customFormat="1" ht="14.25" x14ac:dyDescent="0.25">
      <c r="A47" s="143">
        <v>35</v>
      </c>
      <c r="B47" s="79" t="s">
        <v>54</v>
      </c>
      <c r="C47" s="144" t="s">
        <v>66</v>
      </c>
      <c r="D47" s="145">
        <v>613.70666846771439</v>
      </c>
      <c r="E47" s="145">
        <v>613.70666894880003</v>
      </c>
      <c r="F47" s="104">
        <f t="shared" si="0"/>
        <v>7.8390158364527451E-8</v>
      </c>
      <c r="G47" s="145">
        <v>613.70666894880003</v>
      </c>
      <c r="H47" s="104">
        <v>-2.153541345251142E-13</v>
      </c>
      <c r="I47" s="104">
        <f t="shared" si="1"/>
        <v>-3.5090727447037182E-14</v>
      </c>
      <c r="J47" s="146"/>
      <c r="K47" s="145">
        <v>0</v>
      </c>
      <c r="L47" s="147">
        <v>-2.153541345251142E-13</v>
      </c>
      <c r="M47" s="28"/>
      <c r="N47" s="47"/>
      <c r="P47" s="69"/>
    </row>
    <row r="48" spans="1:16" s="39" customFormat="1" ht="14.25" x14ac:dyDescent="0.25">
      <c r="A48" s="143">
        <v>36</v>
      </c>
      <c r="B48" s="79" t="s">
        <v>54</v>
      </c>
      <c r="C48" s="144" t="s">
        <v>67</v>
      </c>
      <c r="D48" s="145">
        <v>130.14913457928571</v>
      </c>
      <c r="E48" s="145">
        <v>130.14913409819999</v>
      </c>
      <c r="F48" s="104">
        <f t="shared" si="0"/>
        <v>-3.6964189575883211E-7</v>
      </c>
      <c r="G48" s="145">
        <v>130.14913409819999</v>
      </c>
      <c r="H48" s="104">
        <v>-2.6919266815639275E-14</v>
      </c>
      <c r="I48" s="104">
        <f t="shared" si="1"/>
        <v>-2.0683400625107638E-14</v>
      </c>
      <c r="J48" s="146"/>
      <c r="K48" s="145">
        <v>0</v>
      </c>
      <c r="L48" s="147">
        <v>-2.6919266815639275E-14</v>
      </c>
      <c r="M48" s="28"/>
      <c r="N48" s="47"/>
      <c r="P48" s="69"/>
    </row>
    <row r="49" spans="1:16" s="39" customFormat="1" ht="14.25" x14ac:dyDescent="0.25">
      <c r="A49" s="143">
        <v>37</v>
      </c>
      <c r="B49" s="79" t="s">
        <v>54</v>
      </c>
      <c r="C49" s="144" t="s">
        <v>68</v>
      </c>
      <c r="D49" s="145">
        <v>2624.3249323567147</v>
      </c>
      <c r="E49" s="145">
        <v>2624.3249328377997</v>
      </c>
      <c r="F49" s="104">
        <f t="shared" si="0"/>
        <v>1.8331760998080426E-8</v>
      </c>
      <c r="G49" s="145">
        <v>2624.3249025293999</v>
      </c>
      <c r="H49" s="104">
        <v>0</v>
      </c>
      <c r="I49" s="104">
        <f t="shared" si="1"/>
        <v>0</v>
      </c>
      <c r="J49" s="146"/>
      <c r="K49" s="145">
        <v>0</v>
      </c>
      <c r="L49" s="147">
        <v>0</v>
      </c>
      <c r="M49" s="28"/>
      <c r="N49" s="47"/>
      <c r="P49" s="69"/>
    </row>
    <row r="50" spans="1:16" s="39" customFormat="1" ht="14.25" x14ac:dyDescent="0.25">
      <c r="A50" s="143">
        <v>38</v>
      </c>
      <c r="B50" s="79" t="s">
        <v>40</v>
      </c>
      <c r="C50" s="144" t="s">
        <v>581</v>
      </c>
      <c r="D50" s="145">
        <v>1724.8277065319999</v>
      </c>
      <c r="E50" s="145">
        <v>1724.8277065319999</v>
      </c>
      <c r="F50" s="104">
        <f t="shared" si="0"/>
        <v>0</v>
      </c>
      <c r="G50" s="145">
        <v>1724.8277065319999</v>
      </c>
      <c r="H50" s="104">
        <v>150.86328884459999</v>
      </c>
      <c r="I50" s="104">
        <f t="shared" si="1"/>
        <v>8.7465715139705811</v>
      </c>
      <c r="J50" s="146"/>
      <c r="K50" s="145">
        <v>0</v>
      </c>
      <c r="L50" s="147">
        <v>150.86328884459999</v>
      </c>
      <c r="M50" s="28"/>
      <c r="N50" s="47"/>
      <c r="P50" s="69"/>
    </row>
    <row r="51" spans="1:16" s="39" customFormat="1" ht="14.25" x14ac:dyDescent="0.25">
      <c r="A51" s="143">
        <v>39</v>
      </c>
      <c r="B51" s="79" t="s">
        <v>50</v>
      </c>
      <c r="C51" s="144" t="s">
        <v>69</v>
      </c>
      <c r="D51" s="145">
        <v>995.21465412600014</v>
      </c>
      <c r="E51" s="145">
        <v>995.21465412599991</v>
      </c>
      <c r="F51" s="104">
        <f t="shared" si="0"/>
        <v>0</v>
      </c>
      <c r="G51" s="145">
        <v>995.21465412599991</v>
      </c>
      <c r="H51" s="104">
        <v>40.333222144368165</v>
      </c>
      <c r="I51" s="104">
        <f t="shared" si="1"/>
        <v>4.0527158615634438</v>
      </c>
      <c r="J51" s="146"/>
      <c r="K51" s="145">
        <v>0</v>
      </c>
      <c r="L51" s="147">
        <v>40.333222144368165</v>
      </c>
      <c r="M51" s="28"/>
      <c r="N51" s="47"/>
      <c r="P51" s="69"/>
    </row>
    <row r="52" spans="1:16" s="39" customFormat="1" ht="14.25" x14ac:dyDescent="0.25">
      <c r="A52" s="143">
        <v>40</v>
      </c>
      <c r="B52" s="79" t="s">
        <v>50</v>
      </c>
      <c r="C52" s="144" t="s">
        <v>582</v>
      </c>
      <c r="D52" s="145">
        <v>224.32171246200002</v>
      </c>
      <c r="E52" s="145">
        <v>224.32171246199999</v>
      </c>
      <c r="F52" s="104">
        <f t="shared" si="0"/>
        <v>0</v>
      </c>
      <c r="G52" s="145">
        <v>224.32171246199999</v>
      </c>
      <c r="H52" s="104">
        <v>2.8783707145019615</v>
      </c>
      <c r="I52" s="104">
        <f t="shared" si="1"/>
        <v>1.2831440536499812</v>
      </c>
      <c r="J52" s="146"/>
      <c r="K52" s="145">
        <v>0</v>
      </c>
      <c r="L52" s="147">
        <v>2.8783707145019615</v>
      </c>
      <c r="M52" s="28"/>
      <c r="N52" s="47"/>
      <c r="P52" s="69"/>
    </row>
    <row r="53" spans="1:16" s="39" customFormat="1" ht="14.25" x14ac:dyDescent="0.25">
      <c r="A53" s="143">
        <v>41</v>
      </c>
      <c r="B53" s="79" t="s">
        <v>50</v>
      </c>
      <c r="C53" s="144" t="s">
        <v>583</v>
      </c>
      <c r="D53" s="145">
        <v>3747.7007931059998</v>
      </c>
      <c r="E53" s="145">
        <v>3747.7007931059998</v>
      </c>
      <c r="F53" s="104">
        <f t="shared" si="0"/>
        <v>0</v>
      </c>
      <c r="G53" s="145">
        <v>3747.7007931059998</v>
      </c>
      <c r="H53" s="104">
        <v>187.38504298922305</v>
      </c>
      <c r="I53" s="104">
        <f t="shared" si="1"/>
        <v>5.0000000889591574</v>
      </c>
      <c r="J53" s="146"/>
      <c r="K53" s="145">
        <v>0</v>
      </c>
      <c r="L53" s="147">
        <v>187.38504298922305</v>
      </c>
      <c r="M53" s="28"/>
      <c r="N53" s="47"/>
      <c r="P53" s="69"/>
    </row>
    <row r="54" spans="1:16" s="39" customFormat="1" ht="14.25" x14ac:dyDescent="0.25">
      <c r="A54" s="143">
        <v>42</v>
      </c>
      <c r="B54" s="79" t="s">
        <v>50</v>
      </c>
      <c r="C54" s="144" t="s">
        <v>128</v>
      </c>
      <c r="D54" s="145">
        <v>1627.5239822778572</v>
      </c>
      <c r="E54" s="145">
        <v>1627.5239825184001</v>
      </c>
      <c r="F54" s="104">
        <f t="shared" si="0"/>
        <v>1.477968680774211E-8</v>
      </c>
      <c r="G54" s="145">
        <v>1627.5239825184001</v>
      </c>
      <c r="H54" s="104">
        <v>336.47014679516911</v>
      </c>
      <c r="I54" s="104">
        <f t="shared" si="1"/>
        <v>20.673744314017512</v>
      </c>
      <c r="J54" s="146"/>
      <c r="K54" s="145">
        <v>0</v>
      </c>
      <c r="L54" s="147">
        <v>336.47014679516911</v>
      </c>
      <c r="M54" s="28"/>
      <c r="N54" s="47"/>
      <c r="P54" s="69"/>
    </row>
    <row r="55" spans="1:16" s="39" customFormat="1" ht="14.25" x14ac:dyDescent="0.25">
      <c r="A55" s="143">
        <v>43</v>
      </c>
      <c r="B55" s="79" t="s">
        <v>50</v>
      </c>
      <c r="C55" s="144" t="s">
        <v>304</v>
      </c>
      <c r="D55" s="145">
        <v>662.99261299199998</v>
      </c>
      <c r="E55" s="145">
        <v>662.99261299199998</v>
      </c>
      <c r="F55" s="104">
        <f t="shared" si="0"/>
        <v>0</v>
      </c>
      <c r="G55" s="145">
        <v>662.99261299199998</v>
      </c>
      <c r="H55" s="104">
        <v>33.149625800256054</v>
      </c>
      <c r="I55" s="104">
        <f t="shared" si="1"/>
        <v>4.999999268567425</v>
      </c>
      <c r="J55" s="146"/>
      <c r="K55" s="145">
        <v>0</v>
      </c>
      <c r="L55" s="147">
        <v>33.149625800256054</v>
      </c>
      <c r="M55" s="28"/>
      <c r="N55" s="47"/>
      <c r="P55" s="69"/>
    </row>
    <row r="56" spans="1:16" s="39" customFormat="1" ht="14.25" x14ac:dyDescent="0.25">
      <c r="A56" s="143">
        <v>44</v>
      </c>
      <c r="B56" s="79" t="s">
        <v>54</v>
      </c>
      <c r="C56" s="144" t="s">
        <v>70</v>
      </c>
      <c r="D56" s="145">
        <v>333.3469374</v>
      </c>
      <c r="E56" s="145">
        <v>333.3469374</v>
      </c>
      <c r="F56" s="104">
        <f t="shared" si="0"/>
        <v>0</v>
      </c>
      <c r="G56" s="145">
        <v>333.3469374</v>
      </c>
      <c r="H56" s="104">
        <v>0</v>
      </c>
      <c r="I56" s="104">
        <f t="shared" si="1"/>
        <v>0</v>
      </c>
      <c r="J56" s="146"/>
      <c r="K56" s="145">
        <v>0</v>
      </c>
      <c r="L56" s="147">
        <v>0</v>
      </c>
      <c r="M56" s="28"/>
      <c r="N56" s="47"/>
      <c r="P56" s="69"/>
    </row>
    <row r="57" spans="1:16" s="39" customFormat="1" ht="14.25" x14ac:dyDescent="0.25">
      <c r="A57" s="143">
        <v>45</v>
      </c>
      <c r="B57" s="79" t="s">
        <v>54</v>
      </c>
      <c r="C57" s="148" t="s">
        <v>584</v>
      </c>
      <c r="D57" s="145">
        <v>868.23806695200005</v>
      </c>
      <c r="E57" s="145">
        <v>868.23806695199994</v>
      </c>
      <c r="F57" s="104">
        <f t="shared" si="0"/>
        <v>0</v>
      </c>
      <c r="G57" s="145">
        <v>868.23806695199994</v>
      </c>
      <c r="H57" s="104">
        <v>43.411905014562429</v>
      </c>
      <c r="I57" s="104">
        <f t="shared" si="1"/>
        <v>5.0000001919937045</v>
      </c>
      <c r="J57" s="146"/>
      <c r="K57" s="145">
        <v>0</v>
      </c>
      <c r="L57" s="147">
        <v>43.411905014562429</v>
      </c>
      <c r="M57" s="28"/>
      <c r="N57" s="47"/>
      <c r="P57" s="69"/>
    </row>
    <row r="58" spans="1:16" s="39" customFormat="1" ht="14.25" x14ac:dyDescent="0.25">
      <c r="A58" s="143">
        <v>46</v>
      </c>
      <c r="B58" s="79" t="s">
        <v>54</v>
      </c>
      <c r="C58" s="144" t="s">
        <v>71</v>
      </c>
      <c r="D58" s="145">
        <v>324.32458134599995</v>
      </c>
      <c r="E58" s="145">
        <v>324.324581346</v>
      </c>
      <c r="F58" s="104">
        <f t="shared" si="0"/>
        <v>0</v>
      </c>
      <c r="G58" s="145">
        <v>324.324581346</v>
      </c>
      <c r="H58" s="104">
        <v>0</v>
      </c>
      <c r="I58" s="104">
        <f t="shared" si="1"/>
        <v>0</v>
      </c>
      <c r="J58" s="146"/>
      <c r="K58" s="145">
        <v>0</v>
      </c>
      <c r="L58" s="147">
        <v>0</v>
      </c>
      <c r="M58" s="28"/>
      <c r="N58" s="47"/>
      <c r="P58" s="69"/>
    </row>
    <row r="59" spans="1:16" s="39" customFormat="1" ht="14.25" x14ac:dyDescent="0.25">
      <c r="A59" s="143">
        <v>47</v>
      </c>
      <c r="B59" s="79" t="s">
        <v>54</v>
      </c>
      <c r="C59" s="148" t="s">
        <v>585</v>
      </c>
      <c r="D59" s="145">
        <v>678.89485437185715</v>
      </c>
      <c r="E59" s="145">
        <v>678.89485461239997</v>
      </c>
      <c r="F59" s="104">
        <f t="shared" si="0"/>
        <v>3.543152615748113E-8</v>
      </c>
      <c r="G59" s="145">
        <v>678.89482430400005</v>
      </c>
      <c r="H59" s="104">
        <v>6.0616794247749797E-7</v>
      </c>
      <c r="I59" s="104">
        <f t="shared" si="1"/>
        <v>8.9287455687608079E-8</v>
      </c>
      <c r="J59" s="146"/>
      <c r="K59" s="145">
        <v>0</v>
      </c>
      <c r="L59" s="147">
        <v>6.0616794247749797E-7</v>
      </c>
      <c r="M59" s="28"/>
      <c r="N59" s="47"/>
      <c r="P59" s="69"/>
    </row>
    <row r="60" spans="1:16" s="39" customFormat="1" ht="14.25" x14ac:dyDescent="0.25">
      <c r="A60" s="143">
        <v>48</v>
      </c>
      <c r="B60" s="79" t="s">
        <v>42</v>
      </c>
      <c r="C60" s="144" t="s">
        <v>72</v>
      </c>
      <c r="D60" s="145">
        <v>848.66350828614293</v>
      </c>
      <c r="E60" s="145">
        <v>848.6635080456</v>
      </c>
      <c r="F60" s="104">
        <f t="shared" si="0"/>
        <v>-2.8343734470581694E-8</v>
      </c>
      <c r="G60" s="145">
        <v>848.66344742879994</v>
      </c>
      <c r="H60" s="104">
        <v>166.58591379407986</v>
      </c>
      <c r="I60" s="104">
        <f t="shared" si="1"/>
        <v>19.629206654320871</v>
      </c>
      <c r="J60" s="146"/>
      <c r="K60" s="145">
        <v>0</v>
      </c>
      <c r="L60" s="147">
        <v>166.58591379407986</v>
      </c>
      <c r="M60" s="28"/>
      <c r="N60" s="47"/>
      <c r="P60" s="69"/>
    </row>
    <row r="61" spans="1:16" s="39" customFormat="1" ht="14.25" x14ac:dyDescent="0.25">
      <c r="A61" s="143">
        <v>49</v>
      </c>
      <c r="B61" s="79" t="s">
        <v>50</v>
      </c>
      <c r="C61" s="144" t="s">
        <v>129</v>
      </c>
      <c r="D61" s="145">
        <v>1922.4008764807143</v>
      </c>
      <c r="E61" s="145">
        <v>1922.4008769617999</v>
      </c>
      <c r="F61" s="104">
        <f t="shared" si="0"/>
        <v>2.5025244099197153E-8</v>
      </c>
      <c r="G61" s="145">
        <v>1922.4008769617999</v>
      </c>
      <c r="H61" s="104">
        <v>96.120046455024834</v>
      </c>
      <c r="I61" s="104">
        <f t="shared" si="1"/>
        <v>5.0000001356082837</v>
      </c>
      <c r="J61" s="146"/>
      <c r="K61" s="145">
        <v>0</v>
      </c>
      <c r="L61" s="147">
        <v>96.120046455024834</v>
      </c>
      <c r="M61" s="28"/>
      <c r="N61" s="47"/>
      <c r="P61" s="69"/>
    </row>
    <row r="62" spans="1:16" s="39" customFormat="1" ht="14.25" x14ac:dyDescent="0.25">
      <c r="A62" s="143">
        <v>50</v>
      </c>
      <c r="B62" s="79" t="s">
        <v>50</v>
      </c>
      <c r="C62" s="148" t="s">
        <v>586</v>
      </c>
      <c r="D62" s="145">
        <v>2310.5952283308575</v>
      </c>
      <c r="E62" s="145">
        <v>2310.5952285713997</v>
      </c>
      <c r="F62" s="104">
        <f t="shared" si="0"/>
        <v>1.0410403206151386E-8</v>
      </c>
      <c r="G62" s="145">
        <v>2310.5952285713997</v>
      </c>
      <c r="H62" s="104">
        <v>267.56929662308283</v>
      </c>
      <c r="I62" s="104">
        <f t="shared" si="1"/>
        <v>11.580102534380988</v>
      </c>
      <c r="J62" s="146"/>
      <c r="K62" s="145">
        <v>0</v>
      </c>
      <c r="L62" s="147">
        <v>267.56929662308283</v>
      </c>
      <c r="M62" s="28"/>
      <c r="N62" s="47"/>
      <c r="P62" s="69"/>
    </row>
    <row r="63" spans="1:16" s="39" customFormat="1" ht="14.25" x14ac:dyDescent="0.25">
      <c r="A63" s="143">
        <v>51</v>
      </c>
      <c r="B63" s="79" t="s">
        <v>50</v>
      </c>
      <c r="C63" s="144" t="s">
        <v>587</v>
      </c>
      <c r="D63" s="145">
        <v>433.77870021185709</v>
      </c>
      <c r="E63" s="145">
        <v>433.77870045239996</v>
      </c>
      <c r="F63" s="104">
        <f t="shared" si="0"/>
        <v>5.5452915148634929E-8</v>
      </c>
      <c r="G63" s="145">
        <v>433.77870045239996</v>
      </c>
      <c r="H63" s="104">
        <v>44.619086880632935</v>
      </c>
      <c r="I63" s="104">
        <f t="shared" si="1"/>
        <v>10.286140567551712</v>
      </c>
      <c r="J63" s="146"/>
      <c r="K63" s="145">
        <v>0</v>
      </c>
      <c r="L63" s="147">
        <v>44.619086880632935</v>
      </c>
      <c r="M63" s="28"/>
      <c r="N63" s="47"/>
      <c r="P63" s="69"/>
    </row>
    <row r="64" spans="1:16" s="39" customFormat="1" ht="14.25" x14ac:dyDescent="0.25">
      <c r="A64" s="143">
        <v>52</v>
      </c>
      <c r="B64" s="79" t="s">
        <v>50</v>
      </c>
      <c r="C64" s="144" t="s">
        <v>588</v>
      </c>
      <c r="D64" s="145">
        <v>416.98483140714285</v>
      </c>
      <c r="E64" s="145">
        <v>416.98483116659997</v>
      </c>
      <c r="F64" s="104">
        <f t="shared" si="0"/>
        <v>-5.7686250443111931E-8</v>
      </c>
      <c r="G64" s="145">
        <v>416.98483116659997</v>
      </c>
      <c r="H64" s="104">
        <v>32.063714100787642</v>
      </c>
      <c r="I64" s="104">
        <f t="shared" si="1"/>
        <v>7.6894197832287734</v>
      </c>
      <c r="J64" s="146"/>
      <c r="K64" s="145">
        <v>0</v>
      </c>
      <c r="L64" s="147">
        <v>32.063714100787642</v>
      </c>
      <c r="M64" s="28"/>
      <c r="N64" s="47"/>
      <c r="P64" s="69"/>
    </row>
    <row r="65" spans="1:16" s="39" customFormat="1" ht="14.25" x14ac:dyDescent="0.25">
      <c r="A65" s="143">
        <v>53</v>
      </c>
      <c r="B65" s="79" t="s">
        <v>50</v>
      </c>
      <c r="C65" s="144" t="s">
        <v>589</v>
      </c>
      <c r="D65" s="145">
        <v>252.61070947314286</v>
      </c>
      <c r="E65" s="145">
        <v>252.61070923260002</v>
      </c>
      <c r="F65" s="104">
        <f t="shared" si="0"/>
        <v>-9.5222745244427642E-8</v>
      </c>
      <c r="G65" s="145">
        <v>252.61070923260002</v>
      </c>
      <c r="H65" s="104">
        <v>9.4003357011690518</v>
      </c>
      <c r="I65" s="104">
        <f t="shared" si="1"/>
        <v>3.7212736268094515</v>
      </c>
      <c r="J65" s="146"/>
      <c r="K65" s="145">
        <v>0</v>
      </c>
      <c r="L65" s="147">
        <v>9.4003357011690518</v>
      </c>
      <c r="M65" s="28"/>
      <c r="N65" s="47"/>
      <c r="P65" s="69"/>
    </row>
    <row r="66" spans="1:16" s="39" customFormat="1" ht="14.25" x14ac:dyDescent="0.25">
      <c r="A66" s="143">
        <v>54</v>
      </c>
      <c r="B66" s="79" t="s">
        <v>50</v>
      </c>
      <c r="C66" s="144" t="s">
        <v>305</v>
      </c>
      <c r="D66" s="145">
        <v>394.27702041714281</v>
      </c>
      <c r="E66" s="145">
        <v>393.8367300498</v>
      </c>
      <c r="F66" s="104">
        <f t="shared" si="0"/>
        <v>-0.11167030908293896</v>
      </c>
      <c r="G66" s="145">
        <v>393.8367300498</v>
      </c>
      <c r="H66" s="104">
        <v>8.0911928984772281</v>
      </c>
      <c r="I66" s="104">
        <f t="shared" si="1"/>
        <v>2.0544536050393547</v>
      </c>
      <c r="J66" s="146"/>
      <c r="K66" s="145">
        <v>0</v>
      </c>
      <c r="L66" s="147">
        <v>8.0911928984772281</v>
      </c>
      <c r="M66" s="28"/>
      <c r="N66" s="47"/>
      <c r="P66" s="69"/>
    </row>
    <row r="67" spans="1:16" s="39" customFormat="1" ht="25.5" x14ac:dyDescent="0.25">
      <c r="A67" s="143">
        <v>55</v>
      </c>
      <c r="B67" s="79" t="s">
        <v>50</v>
      </c>
      <c r="C67" s="144" t="s">
        <v>590</v>
      </c>
      <c r="D67" s="145">
        <v>320.94816545028567</v>
      </c>
      <c r="E67" s="145">
        <v>320.94816496919998</v>
      </c>
      <c r="F67" s="104">
        <f t="shared" si="0"/>
        <v>-1.4989514340868482E-7</v>
      </c>
      <c r="G67" s="145">
        <v>320.94816496919998</v>
      </c>
      <c r="H67" s="104">
        <v>0</v>
      </c>
      <c r="I67" s="104">
        <f t="shared" si="1"/>
        <v>0</v>
      </c>
      <c r="J67" s="146"/>
      <c r="K67" s="145">
        <v>0</v>
      </c>
      <c r="L67" s="147">
        <v>0</v>
      </c>
      <c r="M67" s="28"/>
      <c r="N67" s="47"/>
      <c r="P67" s="69"/>
    </row>
    <row r="68" spans="1:16" s="39" customFormat="1" ht="24" x14ac:dyDescent="0.25">
      <c r="A68" s="143">
        <v>57</v>
      </c>
      <c r="B68" s="79" t="s">
        <v>50</v>
      </c>
      <c r="C68" s="144" t="s">
        <v>73</v>
      </c>
      <c r="D68" s="145">
        <v>208.50068195885714</v>
      </c>
      <c r="E68" s="145">
        <v>208.50068219939999</v>
      </c>
      <c r="F68" s="104">
        <f t="shared" si="0"/>
        <v>1.1536789656929614E-7</v>
      </c>
      <c r="G68" s="145">
        <v>208.50068219939999</v>
      </c>
      <c r="H68" s="104">
        <v>65.84232217926629</v>
      </c>
      <c r="I68" s="104">
        <f t="shared" si="1"/>
        <v>31.578948080514131</v>
      </c>
      <c r="J68" s="146"/>
      <c r="K68" s="145">
        <v>0</v>
      </c>
      <c r="L68" s="147">
        <v>65.84232217926629</v>
      </c>
      <c r="M68" s="28"/>
      <c r="N68" s="47"/>
      <c r="P68" s="69"/>
    </row>
    <row r="69" spans="1:16" s="39" customFormat="1" ht="14.25" x14ac:dyDescent="0.25">
      <c r="A69" s="143">
        <v>58</v>
      </c>
      <c r="B69" s="79" t="s">
        <v>54</v>
      </c>
      <c r="C69" s="144" t="s">
        <v>591</v>
      </c>
      <c r="D69" s="145">
        <v>1181.7300773508571</v>
      </c>
      <c r="E69" s="145">
        <v>1181.7300775914</v>
      </c>
      <c r="F69" s="104">
        <f t="shared" si="0"/>
        <v>2.0355145124995033E-8</v>
      </c>
      <c r="G69" s="145">
        <v>1181.7300775914</v>
      </c>
      <c r="H69" s="104">
        <v>59.086497363263867</v>
      </c>
      <c r="I69" s="104">
        <f t="shared" si="1"/>
        <v>4.9999994485791417</v>
      </c>
      <c r="J69" s="146"/>
      <c r="K69" s="145">
        <v>0</v>
      </c>
      <c r="L69" s="147">
        <v>59.086497363263867</v>
      </c>
      <c r="M69" s="28"/>
      <c r="N69" s="47"/>
      <c r="P69" s="69"/>
    </row>
    <row r="70" spans="1:16" s="39" customFormat="1" ht="14.25" x14ac:dyDescent="0.25">
      <c r="A70" s="143">
        <v>59</v>
      </c>
      <c r="B70" s="79" t="s">
        <v>54</v>
      </c>
      <c r="C70" s="144" t="s">
        <v>74</v>
      </c>
      <c r="D70" s="145">
        <v>459.06046770714283</v>
      </c>
      <c r="E70" s="145">
        <v>459.06046746659996</v>
      </c>
      <c r="F70" s="104">
        <f t="shared" si="0"/>
        <v>-5.2398945626919158E-8</v>
      </c>
      <c r="G70" s="145">
        <v>459.06046746659996</v>
      </c>
      <c r="H70" s="104">
        <v>55.987162300355855</v>
      </c>
      <c r="I70" s="104">
        <f t="shared" si="1"/>
        <v>12.196032171824802</v>
      </c>
      <c r="J70" s="146"/>
      <c r="K70" s="145">
        <v>0</v>
      </c>
      <c r="L70" s="147">
        <v>55.987162300355855</v>
      </c>
      <c r="M70" s="28"/>
      <c r="N70" s="47"/>
      <c r="P70" s="69"/>
    </row>
    <row r="71" spans="1:16" s="39" customFormat="1" ht="25.5" x14ac:dyDescent="0.25">
      <c r="A71" s="143">
        <v>60</v>
      </c>
      <c r="B71" s="79" t="s">
        <v>75</v>
      </c>
      <c r="C71" s="144" t="s">
        <v>592</v>
      </c>
      <c r="D71" s="145">
        <v>1716.540843939714</v>
      </c>
      <c r="E71" s="145">
        <v>1716.5408444207999</v>
      </c>
      <c r="F71" s="104">
        <f t="shared" si="0"/>
        <v>2.8026477139064809E-8</v>
      </c>
      <c r="G71" s="145">
        <v>1716.5408444207999</v>
      </c>
      <c r="H71" s="104">
        <v>72.431081533398299</v>
      </c>
      <c r="I71" s="104">
        <f t="shared" si="1"/>
        <v>4.2195955761156503</v>
      </c>
      <c r="J71" s="146"/>
      <c r="K71" s="145">
        <v>0</v>
      </c>
      <c r="L71" s="147">
        <v>72.431081533398299</v>
      </c>
      <c r="M71" s="28"/>
      <c r="N71" s="47"/>
      <c r="P71" s="69"/>
    </row>
    <row r="72" spans="1:16" s="39" customFormat="1" ht="14.25" x14ac:dyDescent="0.25">
      <c r="A72" s="143">
        <v>61</v>
      </c>
      <c r="B72" s="79" t="s">
        <v>40</v>
      </c>
      <c r="C72" s="144" t="s">
        <v>76</v>
      </c>
      <c r="D72" s="145">
        <v>1166.6866846207142</v>
      </c>
      <c r="E72" s="145">
        <v>1166.6866851017999</v>
      </c>
      <c r="F72" s="104">
        <f t="shared" si="0"/>
        <v>4.1235196590605483E-8</v>
      </c>
      <c r="G72" s="145">
        <v>1166.6866851017999</v>
      </c>
      <c r="H72" s="104">
        <v>61.404561180277987</v>
      </c>
      <c r="I72" s="104">
        <f t="shared" si="1"/>
        <v>5.2631577924385153</v>
      </c>
      <c r="J72" s="146"/>
      <c r="K72" s="145">
        <v>0</v>
      </c>
      <c r="L72" s="147">
        <v>61.404561180277987</v>
      </c>
      <c r="M72" s="28"/>
      <c r="N72" s="47"/>
      <c r="P72" s="69"/>
    </row>
    <row r="73" spans="1:16" s="39" customFormat="1" ht="14.25" x14ac:dyDescent="0.25">
      <c r="A73" s="143">
        <v>62</v>
      </c>
      <c r="B73" s="151" t="s">
        <v>112</v>
      </c>
      <c r="C73" s="144" t="s">
        <v>533</v>
      </c>
      <c r="D73" s="145">
        <v>13029.407249919715</v>
      </c>
      <c r="E73" s="145">
        <v>13029.4072504008</v>
      </c>
      <c r="F73" s="104">
        <f t="shared" si="0"/>
        <v>3.692292693813215E-9</v>
      </c>
      <c r="G73" s="145">
        <v>13029.4072504008</v>
      </c>
      <c r="H73" s="104">
        <v>13029.4072504008</v>
      </c>
      <c r="I73" s="104">
        <f t="shared" si="1"/>
        <v>100</v>
      </c>
      <c r="J73" s="146"/>
      <c r="K73" s="145">
        <v>8282.4600963835364</v>
      </c>
      <c r="L73" s="147">
        <v>4746.9471540172635</v>
      </c>
      <c r="M73" s="28"/>
      <c r="N73" s="47"/>
      <c r="P73" s="69"/>
    </row>
    <row r="74" spans="1:16" s="39" customFormat="1" ht="14.25" x14ac:dyDescent="0.25">
      <c r="A74" s="143">
        <v>63</v>
      </c>
      <c r="B74" s="151" t="s">
        <v>63</v>
      </c>
      <c r="C74" s="144" t="s">
        <v>593</v>
      </c>
      <c r="D74" s="145">
        <v>12630.788097779285</v>
      </c>
      <c r="E74" s="145">
        <v>12630.7880972982</v>
      </c>
      <c r="F74" s="104">
        <f t="shared" si="0"/>
        <v>-3.8088217024778714E-9</v>
      </c>
      <c r="G74" s="145">
        <v>12630.7880972982</v>
      </c>
      <c r="H74" s="104">
        <v>9320.506865751493</v>
      </c>
      <c r="I74" s="104">
        <f t="shared" si="1"/>
        <v>73.7919660590712</v>
      </c>
      <c r="J74" s="152"/>
      <c r="K74" s="145">
        <v>0</v>
      </c>
      <c r="L74" s="147">
        <v>9320.506865751493</v>
      </c>
      <c r="M74" s="28"/>
      <c r="N74" s="47"/>
      <c r="P74" s="69"/>
    </row>
    <row r="75" spans="1:16" s="39" customFormat="1" ht="14.25" x14ac:dyDescent="0.25">
      <c r="A75" s="143">
        <v>64</v>
      </c>
      <c r="B75" s="151" t="s">
        <v>50</v>
      </c>
      <c r="C75" s="144" t="s">
        <v>306</v>
      </c>
      <c r="D75" s="145">
        <v>101.43351677028572</v>
      </c>
      <c r="E75" s="145">
        <v>101.43351628919999</v>
      </c>
      <c r="F75" s="104">
        <f t="shared" si="0"/>
        <v>-4.7428675031824241E-7</v>
      </c>
      <c r="G75" s="145">
        <v>101.43351628919999</v>
      </c>
      <c r="H75" s="104">
        <v>3.6223974594449109</v>
      </c>
      <c r="I75" s="104">
        <f t="shared" si="1"/>
        <v>3.5712036730709307</v>
      </c>
      <c r="J75" s="146"/>
      <c r="K75" s="145">
        <v>0</v>
      </c>
      <c r="L75" s="147">
        <v>3.6223974594449109</v>
      </c>
      <c r="M75" s="28"/>
      <c r="N75" s="47"/>
      <c r="P75" s="69"/>
    </row>
    <row r="76" spans="1:16" s="39" customFormat="1" ht="14.25" x14ac:dyDescent="0.25">
      <c r="A76" s="143">
        <v>65</v>
      </c>
      <c r="B76" s="151" t="s">
        <v>50</v>
      </c>
      <c r="C76" s="144" t="s">
        <v>77</v>
      </c>
      <c r="D76" s="145">
        <v>1035.2670375487141</v>
      </c>
      <c r="E76" s="145">
        <v>1035.2670380297998</v>
      </c>
      <c r="F76" s="104">
        <f t="shared" si="0"/>
        <v>4.6469722292385995E-8</v>
      </c>
      <c r="G76" s="145">
        <v>1035.2670380297998</v>
      </c>
      <c r="H76" s="104">
        <v>206.82537391944985</v>
      </c>
      <c r="I76" s="104">
        <f t="shared" si="1"/>
        <v>19.977973442780129</v>
      </c>
      <c r="J76" s="146"/>
      <c r="K76" s="145">
        <v>0</v>
      </c>
      <c r="L76" s="147">
        <v>206.82537391944985</v>
      </c>
      <c r="M76" s="28"/>
      <c r="N76" s="47"/>
      <c r="P76" s="69"/>
    </row>
    <row r="77" spans="1:16" s="39" customFormat="1" ht="14.25" x14ac:dyDescent="0.25">
      <c r="A77" s="143">
        <v>66</v>
      </c>
      <c r="B77" s="151" t="s">
        <v>50</v>
      </c>
      <c r="C77" s="144" t="s">
        <v>594</v>
      </c>
      <c r="D77" s="145">
        <v>1136.1496233779999</v>
      </c>
      <c r="E77" s="145">
        <v>1136.1496233779999</v>
      </c>
      <c r="F77" s="104">
        <f t="shared" si="0"/>
        <v>0</v>
      </c>
      <c r="G77" s="145">
        <v>1136.1496233779999</v>
      </c>
      <c r="H77" s="104">
        <v>211.60171486691021</v>
      </c>
      <c r="I77" s="104">
        <f t="shared" si="1"/>
        <v>18.624458479137285</v>
      </c>
      <c r="J77" s="146"/>
      <c r="K77" s="145">
        <v>0</v>
      </c>
      <c r="L77" s="147">
        <v>211.60171486691021</v>
      </c>
      <c r="M77" s="28"/>
      <c r="N77" s="47"/>
      <c r="P77" s="69"/>
    </row>
    <row r="78" spans="1:16" s="39" customFormat="1" ht="14.25" x14ac:dyDescent="0.25">
      <c r="A78" s="143">
        <v>67</v>
      </c>
      <c r="B78" s="151" t="s">
        <v>50</v>
      </c>
      <c r="C78" s="144" t="s">
        <v>307</v>
      </c>
      <c r="D78" s="145">
        <v>309.94112395799999</v>
      </c>
      <c r="E78" s="145">
        <v>309.94112395799999</v>
      </c>
      <c r="F78" s="104">
        <f t="shared" si="0"/>
        <v>0</v>
      </c>
      <c r="G78" s="145">
        <v>309.94112395799999</v>
      </c>
      <c r="H78" s="104">
        <v>1.5154195870010767E-7</v>
      </c>
      <c r="I78" s="104">
        <f t="shared" si="1"/>
        <v>4.8893788847666137E-8</v>
      </c>
      <c r="J78" s="146"/>
      <c r="K78" s="145">
        <v>0</v>
      </c>
      <c r="L78" s="147">
        <v>1.5154195870010767E-7</v>
      </c>
      <c r="M78" s="28"/>
      <c r="N78" s="47"/>
      <c r="P78" s="69"/>
    </row>
    <row r="79" spans="1:16" s="39" customFormat="1" ht="14.25" x14ac:dyDescent="0.25">
      <c r="A79" s="143">
        <v>68</v>
      </c>
      <c r="B79" s="151" t="s">
        <v>50</v>
      </c>
      <c r="C79" s="144" t="s">
        <v>459</v>
      </c>
      <c r="D79" s="145">
        <v>1413.8612951051427</v>
      </c>
      <c r="E79" s="145">
        <v>1406.8388385845999</v>
      </c>
      <c r="F79" s="104">
        <f t="shared" ref="F79:F142" si="2">E79/D79*100-100</f>
        <v>-0.49668638252245501</v>
      </c>
      <c r="G79" s="145">
        <v>1406.8388385845999</v>
      </c>
      <c r="H79" s="104">
        <v>858.3525271328308</v>
      </c>
      <c r="I79" s="104">
        <f t="shared" ref="I79:I142" si="3">+H79/E79*100</f>
        <v>61.012854037809106</v>
      </c>
      <c r="J79" s="146"/>
      <c r="K79" s="145">
        <v>0</v>
      </c>
      <c r="L79" s="147">
        <v>858.3525271328308</v>
      </c>
      <c r="M79" s="28"/>
      <c r="N79" s="47"/>
      <c r="P79" s="69"/>
    </row>
    <row r="80" spans="1:16" s="39" customFormat="1" ht="14.25" x14ac:dyDescent="0.25">
      <c r="A80" s="143">
        <v>69</v>
      </c>
      <c r="B80" s="151" t="s">
        <v>50</v>
      </c>
      <c r="C80" s="144" t="s">
        <v>595</v>
      </c>
      <c r="D80" s="145">
        <v>503.27921097114279</v>
      </c>
      <c r="E80" s="145">
        <v>503.27921073060003</v>
      </c>
      <c r="F80" s="104">
        <f t="shared" si="2"/>
        <v>-4.7795083446544595E-8</v>
      </c>
      <c r="G80" s="145">
        <v>503.27921073060003</v>
      </c>
      <c r="H80" s="104">
        <v>3.0308400354186913E-6</v>
      </c>
      <c r="I80" s="104">
        <f t="shared" si="3"/>
        <v>6.0221840497223869E-7</v>
      </c>
      <c r="J80" s="146"/>
      <c r="K80" s="145">
        <v>0</v>
      </c>
      <c r="L80" s="147">
        <v>3.0308400354186913E-6</v>
      </c>
      <c r="M80" s="28"/>
      <c r="N80" s="47"/>
      <c r="P80" s="69"/>
    </row>
    <row r="81" spans="1:16" s="39" customFormat="1" ht="14.25" x14ac:dyDescent="0.25">
      <c r="A81" s="143">
        <v>70</v>
      </c>
      <c r="B81" s="151" t="s">
        <v>50</v>
      </c>
      <c r="C81" s="144" t="s">
        <v>308</v>
      </c>
      <c r="D81" s="145">
        <v>562.40317072914286</v>
      </c>
      <c r="E81" s="145">
        <v>562.40317048859993</v>
      </c>
      <c r="F81" s="104">
        <f t="shared" si="2"/>
        <v>-4.2770551544890623E-8</v>
      </c>
      <c r="G81" s="145">
        <v>562.40317048859993</v>
      </c>
      <c r="H81" s="104">
        <v>28.120156857468032</v>
      </c>
      <c r="I81" s="104">
        <f t="shared" si="3"/>
        <v>4.9999997036001842</v>
      </c>
      <c r="J81" s="146"/>
      <c r="K81" s="145">
        <v>0</v>
      </c>
      <c r="L81" s="147">
        <v>28.120156857468032</v>
      </c>
      <c r="M81" s="28"/>
      <c r="N81" s="47"/>
      <c r="P81" s="69"/>
    </row>
    <row r="82" spans="1:16" s="39" customFormat="1" ht="14.25" x14ac:dyDescent="0.25">
      <c r="A82" s="143">
        <v>71</v>
      </c>
      <c r="B82" s="151" t="s">
        <v>378</v>
      </c>
      <c r="C82" s="144" t="s">
        <v>78</v>
      </c>
      <c r="D82" s="145">
        <v>205.72285696314287</v>
      </c>
      <c r="E82" s="145">
        <v>205.7228567226</v>
      </c>
      <c r="F82" s="104">
        <f t="shared" si="2"/>
        <v>-1.1692569046317658E-7</v>
      </c>
      <c r="G82" s="145">
        <v>205.7228567226</v>
      </c>
      <c r="H82" s="104">
        <v>1.3855943968540173E-6</v>
      </c>
      <c r="I82" s="104">
        <f t="shared" si="3"/>
        <v>6.7352476964792245E-7</v>
      </c>
      <c r="J82" s="146"/>
      <c r="K82" s="145">
        <v>0</v>
      </c>
      <c r="L82" s="147">
        <v>1.3855943968540173E-6</v>
      </c>
      <c r="M82" s="28"/>
      <c r="N82" s="47"/>
      <c r="P82" s="69"/>
    </row>
    <row r="83" spans="1:16" s="39" customFormat="1" ht="14.25" x14ac:dyDescent="0.25">
      <c r="A83" s="143">
        <v>72</v>
      </c>
      <c r="B83" s="79" t="s">
        <v>79</v>
      </c>
      <c r="C83" s="144" t="s">
        <v>80</v>
      </c>
      <c r="D83" s="145">
        <v>468.38975644685718</v>
      </c>
      <c r="E83" s="145">
        <v>468.38975668739999</v>
      </c>
      <c r="F83" s="104">
        <f t="shared" si="2"/>
        <v>5.1355272034925292E-8</v>
      </c>
      <c r="G83" s="145">
        <v>468.38975668739999</v>
      </c>
      <c r="H83" s="104">
        <v>4.2251151382046711E-7</v>
      </c>
      <c r="I83" s="104">
        <f t="shared" si="3"/>
        <v>9.0205113965045196E-8</v>
      </c>
      <c r="J83" s="146"/>
      <c r="K83" s="145">
        <v>0</v>
      </c>
      <c r="L83" s="147">
        <v>4.2251151382046711E-7</v>
      </c>
      <c r="M83" s="28"/>
      <c r="N83" s="47"/>
      <c r="P83" s="69"/>
    </row>
    <row r="84" spans="1:16" s="39" customFormat="1" ht="14.25" x14ac:dyDescent="0.25">
      <c r="A84" s="143">
        <v>73</v>
      </c>
      <c r="B84" s="79" t="s">
        <v>79</v>
      </c>
      <c r="C84" s="144" t="s">
        <v>81</v>
      </c>
      <c r="D84" s="145">
        <v>641.66136382685715</v>
      </c>
      <c r="E84" s="145">
        <v>641.66136406739997</v>
      </c>
      <c r="F84" s="104">
        <f t="shared" si="2"/>
        <v>3.7487495774257695E-8</v>
      </c>
      <c r="G84" s="145">
        <v>641.66136406739997</v>
      </c>
      <c r="H84" s="104">
        <v>288.74761373975838</v>
      </c>
      <c r="I84" s="104">
        <f t="shared" si="3"/>
        <v>44.999999985884827</v>
      </c>
      <c r="J84" s="146"/>
      <c r="K84" s="145">
        <v>0</v>
      </c>
      <c r="L84" s="147">
        <v>288.74761373975838</v>
      </c>
      <c r="M84" s="28"/>
      <c r="N84" s="47"/>
      <c r="P84" s="69"/>
    </row>
    <row r="85" spans="1:16" s="39" customFormat="1" ht="14.25" x14ac:dyDescent="0.25">
      <c r="A85" s="143">
        <v>74</v>
      </c>
      <c r="B85" s="79" t="s">
        <v>79</v>
      </c>
      <c r="C85" s="144" t="s">
        <v>82</v>
      </c>
      <c r="D85" s="145">
        <v>96.199376361714286</v>
      </c>
      <c r="E85" s="145">
        <v>96.199376842799992</v>
      </c>
      <c r="F85" s="104">
        <f t="shared" si="2"/>
        <v>5.0009232666070602E-7</v>
      </c>
      <c r="G85" s="145">
        <v>96.199376842799992</v>
      </c>
      <c r="H85" s="104">
        <v>14.429906677962006</v>
      </c>
      <c r="I85" s="104">
        <f t="shared" si="3"/>
        <v>15.000000157529096</v>
      </c>
      <c r="J85" s="146"/>
      <c r="K85" s="145">
        <v>0</v>
      </c>
      <c r="L85" s="147">
        <v>14.429906677962006</v>
      </c>
      <c r="M85" s="28"/>
      <c r="N85" s="47"/>
      <c r="P85" s="69"/>
    </row>
    <row r="86" spans="1:16" s="39" customFormat="1" ht="14.25" x14ac:dyDescent="0.25">
      <c r="A86" s="143">
        <v>75</v>
      </c>
      <c r="B86" s="79" t="s">
        <v>79</v>
      </c>
      <c r="C86" s="144" t="s">
        <v>596</v>
      </c>
      <c r="D86" s="145">
        <v>175.10790192971427</v>
      </c>
      <c r="E86" s="145">
        <v>175.10790241079999</v>
      </c>
      <c r="F86" s="104">
        <f t="shared" si="2"/>
        <v>2.7473672048472508E-7</v>
      </c>
      <c r="G86" s="145">
        <v>175.10790241079999</v>
      </c>
      <c r="H86" s="104">
        <v>20.549908525913995</v>
      </c>
      <c r="I86" s="104">
        <f t="shared" si="3"/>
        <v>11.735568893803707</v>
      </c>
      <c r="J86" s="146"/>
      <c r="K86" s="145">
        <v>0</v>
      </c>
      <c r="L86" s="147">
        <v>20.549908525913995</v>
      </c>
      <c r="M86" s="28"/>
      <c r="N86" s="47"/>
      <c r="P86" s="69"/>
    </row>
    <row r="87" spans="1:16" s="39" customFormat="1" ht="14.25" x14ac:dyDescent="0.25">
      <c r="A87" s="143">
        <v>76</v>
      </c>
      <c r="B87" s="79" t="s">
        <v>79</v>
      </c>
      <c r="C87" s="144" t="s">
        <v>83</v>
      </c>
      <c r="D87" s="145">
        <v>284.38373283528574</v>
      </c>
      <c r="E87" s="145">
        <v>284.38373235419999</v>
      </c>
      <c r="F87" s="104">
        <f t="shared" si="2"/>
        <v>-1.6916781930831348E-7</v>
      </c>
      <c r="G87" s="145">
        <v>284.38373235419999</v>
      </c>
      <c r="H87" s="104">
        <v>29.261065682250077</v>
      </c>
      <c r="I87" s="104">
        <f t="shared" si="3"/>
        <v>10.289289559574883</v>
      </c>
      <c r="J87" s="146"/>
      <c r="K87" s="145">
        <v>0</v>
      </c>
      <c r="L87" s="147">
        <v>29.261065682250077</v>
      </c>
      <c r="M87" s="28"/>
      <c r="N87" s="47"/>
      <c r="P87" s="69"/>
    </row>
    <row r="88" spans="1:16" s="39" customFormat="1" ht="14.25" x14ac:dyDescent="0.25">
      <c r="A88" s="143">
        <v>77</v>
      </c>
      <c r="B88" s="79" t="s">
        <v>79</v>
      </c>
      <c r="C88" s="144" t="s">
        <v>84</v>
      </c>
      <c r="D88" s="145">
        <v>218.27539833971426</v>
      </c>
      <c r="E88" s="145">
        <v>218.27539882080001</v>
      </c>
      <c r="F88" s="104">
        <f t="shared" si="2"/>
        <v>2.2040309488602361E-7</v>
      </c>
      <c r="G88" s="145">
        <v>218.27539882080001</v>
      </c>
      <c r="H88" s="104">
        <v>32.741309823120005</v>
      </c>
      <c r="I88" s="104">
        <f t="shared" si="3"/>
        <v>15.000000000000002</v>
      </c>
      <c r="J88" s="146"/>
      <c r="K88" s="145">
        <v>0</v>
      </c>
      <c r="L88" s="147">
        <v>32.741309823120005</v>
      </c>
      <c r="M88" s="28"/>
      <c r="N88" s="47"/>
      <c r="P88" s="69"/>
    </row>
    <row r="89" spans="1:16" s="39" customFormat="1" ht="14.25" x14ac:dyDescent="0.25">
      <c r="A89" s="143">
        <v>78</v>
      </c>
      <c r="B89" s="79" t="s">
        <v>79</v>
      </c>
      <c r="C89" s="144" t="s">
        <v>309</v>
      </c>
      <c r="D89" s="145">
        <v>3.7376920237142857</v>
      </c>
      <c r="E89" s="145">
        <v>3.7376925048</v>
      </c>
      <c r="F89" s="104">
        <f t="shared" si="2"/>
        <v>1.2871197284880509E-5</v>
      </c>
      <c r="G89" s="145">
        <v>3.7376925048</v>
      </c>
      <c r="H89" s="104">
        <v>4.2061354399436367E-16</v>
      </c>
      <c r="I89" s="104">
        <f t="shared" si="3"/>
        <v>1.1253294471233402E-14</v>
      </c>
      <c r="J89" s="146"/>
      <c r="K89" s="145">
        <v>0</v>
      </c>
      <c r="L89" s="147">
        <v>4.2061354399436367E-16</v>
      </c>
      <c r="M89" s="28"/>
      <c r="N89" s="47"/>
      <c r="P89" s="69"/>
    </row>
    <row r="90" spans="1:16" s="39" customFormat="1" ht="14.25" x14ac:dyDescent="0.25">
      <c r="A90" s="143">
        <v>79</v>
      </c>
      <c r="B90" s="79" t="s">
        <v>79</v>
      </c>
      <c r="C90" s="144" t="s">
        <v>85</v>
      </c>
      <c r="D90" s="145">
        <v>1930.4571679200001</v>
      </c>
      <c r="E90" s="145">
        <v>1930.4571679200001</v>
      </c>
      <c r="F90" s="104">
        <f t="shared" si="2"/>
        <v>0</v>
      </c>
      <c r="G90" s="145">
        <v>1930.4571679200001</v>
      </c>
      <c r="H90" s="104">
        <v>602.59004576857183</v>
      </c>
      <c r="I90" s="104">
        <f t="shared" si="3"/>
        <v>31.214888150967962</v>
      </c>
      <c r="J90" s="146"/>
      <c r="K90" s="145">
        <v>0</v>
      </c>
      <c r="L90" s="147">
        <v>602.59004576857183</v>
      </c>
      <c r="M90" s="28"/>
      <c r="N90" s="47"/>
      <c r="P90" s="69"/>
    </row>
    <row r="91" spans="1:16" s="39" customFormat="1" ht="14.25" x14ac:dyDescent="0.25">
      <c r="A91" s="143">
        <v>80</v>
      </c>
      <c r="B91" s="79" t="s">
        <v>79</v>
      </c>
      <c r="C91" s="144" t="s">
        <v>597</v>
      </c>
      <c r="D91" s="145">
        <v>446.897358</v>
      </c>
      <c r="E91" s="145">
        <v>446.89735799999994</v>
      </c>
      <c r="F91" s="104">
        <f t="shared" si="2"/>
        <v>0</v>
      </c>
      <c r="G91" s="145">
        <v>446.89735799999994</v>
      </c>
      <c r="H91" s="104">
        <v>39.387891538395088</v>
      </c>
      <c r="I91" s="104">
        <f t="shared" si="3"/>
        <v>8.8136326682860133</v>
      </c>
      <c r="J91" s="146"/>
      <c r="K91" s="145">
        <v>0</v>
      </c>
      <c r="L91" s="147">
        <v>39.387891538395088</v>
      </c>
      <c r="M91" s="28"/>
      <c r="N91" s="47"/>
      <c r="P91" s="69"/>
    </row>
    <row r="92" spans="1:16" s="39" customFormat="1" ht="14.25" x14ac:dyDescent="0.25">
      <c r="A92" s="143">
        <v>82</v>
      </c>
      <c r="B92" s="79" t="s">
        <v>79</v>
      </c>
      <c r="C92" s="148" t="s">
        <v>310</v>
      </c>
      <c r="D92" s="145">
        <v>9.0924899321428558</v>
      </c>
      <c r="E92" s="145">
        <v>9.0924896916000009</v>
      </c>
      <c r="F92" s="104">
        <f t="shared" si="2"/>
        <v>-2.6455113584233914E-6</v>
      </c>
      <c r="G92" s="145">
        <v>9.0924896916000009</v>
      </c>
      <c r="H92" s="104">
        <v>6.7509282398572338E-7</v>
      </c>
      <c r="I92" s="104">
        <f t="shared" si="3"/>
        <v>7.4247301551455224E-6</v>
      </c>
      <c r="J92" s="146"/>
      <c r="K92" s="145">
        <v>0</v>
      </c>
      <c r="L92" s="147">
        <v>6.7509282398572338E-7</v>
      </c>
      <c r="M92" s="28"/>
      <c r="N92" s="47"/>
      <c r="P92" s="69"/>
    </row>
    <row r="93" spans="1:16" s="39" customFormat="1" ht="14.25" x14ac:dyDescent="0.25">
      <c r="A93" s="153">
        <v>83</v>
      </c>
      <c r="B93" s="154" t="s">
        <v>79</v>
      </c>
      <c r="C93" s="155" t="s">
        <v>311</v>
      </c>
      <c r="D93" s="145">
        <v>13.870547853714287</v>
      </c>
      <c r="E93" s="145">
        <v>13.8705483348</v>
      </c>
      <c r="F93" s="104">
        <f t="shared" si="2"/>
        <v>3.4683973524352041E-6</v>
      </c>
      <c r="G93" s="145">
        <v>13.8705483348</v>
      </c>
      <c r="H93" s="104">
        <v>2.0805816440519997</v>
      </c>
      <c r="I93" s="104">
        <f t="shared" si="3"/>
        <v>14.999995629819487</v>
      </c>
      <c r="J93" s="146"/>
      <c r="K93" s="145">
        <v>0</v>
      </c>
      <c r="L93" s="147">
        <v>2.0805816440519997</v>
      </c>
      <c r="M93" s="28"/>
      <c r="N93" s="47"/>
      <c r="P93" s="69"/>
    </row>
    <row r="94" spans="1:16" s="39" customFormat="1" ht="14.25" x14ac:dyDescent="0.25">
      <c r="A94" s="153">
        <v>84</v>
      </c>
      <c r="B94" s="154" t="s">
        <v>79</v>
      </c>
      <c r="C94" s="150" t="s">
        <v>86</v>
      </c>
      <c r="D94" s="145">
        <v>204.71808780000001</v>
      </c>
      <c r="E94" s="145">
        <v>204.71808780000001</v>
      </c>
      <c r="F94" s="104">
        <f t="shared" si="2"/>
        <v>0</v>
      </c>
      <c r="G94" s="145">
        <v>204.71808780000001</v>
      </c>
      <c r="H94" s="104">
        <v>32.323908599999996</v>
      </c>
      <c r="I94" s="104">
        <f t="shared" si="3"/>
        <v>15.789473684210522</v>
      </c>
      <c r="J94" s="146"/>
      <c r="K94" s="145">
        <v>0</v>
      </c>
      <c r="L94" s="147">
        <v>32.323908599999996</v>
      </c>
      <c r="M94" s="28"/>
      <c r="N94" s="47"/>
      <c r="P94" s="69"/>
    </row>
    <row r="95" spans="1:16" s="39" customFormat="1" ht="14.25" x14ac:dyDescent="0.25">
      <c r="A95" s="153">
        <v>87</v>
      </c>
      <c r="B95" s="154" t="s">
        <v>79</v>
      </c>
      <c r="C95" s="155" t="s">
        <v>379</v>
      </c>
      <c r="D95" s="145">
        <v>745.58709462600007</v>
      </c>
      <c r="E95" s="145">
        <v>745.58709462599995</v>
      </c>
      <c r="F95" s="104">
        <f t="shared" si="2"/>
        <v>0</v>
      </c>
      <c r="G95" s="145">
        <v>745.58709462599995</v>
      </c>
      <c r="H95" s="104">
        <v>-6.721317752990785E-7</v>
      </c>
      <c r="I95" s="104">
        <f t="shared" si="3"/>
        <v>-9.0147989435926599E-8</v>
      </c>
      <c r="J95" s="146"/>
      <c r="K95" s="145">
        <v>0</v>
      </c>
      <c r="L95" s="147">
        <v>-6.721317752990785E-7</v>
      </c>
      <c r="M95" s="28"/>
      <c r="N95" s="47"/>
      <c r="P95" s="69"/>
    </row>
    <row r="96" spans="1:16" s="39" customFormat="1" ht="14.25" x14ac:dyDescent="0.25">
      <c r="A96" s="153">
        <v>90</v>
      </c>
      <c r="B96" s="154" t="s">
        <v>79</v>
      </c>
      <c r="C96" s="155" t="s">
        <v>87</v>
      </c>
      <c r="D96" s="145">
        <v>203.67244799999997</v>
      </c>
      <c r="E96" s="145">
        <v>203.67244799999997</v>
      </c>
      <c r="F96" s="104">
        <f t="shared" si="2"/>
        <v>0</v>
      </c>
      <c r="G96" s="145">
        <v>203.67244799999997</v>
      </c>
      <c r="H96" s="104">
        <v>0</v>
      </c>
      <c r="I96" s="104">
        <f t="shared" si="3"/>
        <v>0</v>
      </c>
      <c r="J96" s="146"/>
      <c r="K96" s="145">
        <v>0</v>
      </c>
      <c r="L96" s="147">
        <v>0</v>
      </c>
      <c r="M96" s="28"/>
      <c r="N96" s="47"/>
      <c r="P96" s="69"/>
    </row>
    <row r="97" spans="1:16" s="39" customFormat="1" ht="14.25" x14ac:dyDescent="0.25">
      <c r="A97" s="151">
        <v>91</v>
      </c>
      <c r="B97" s="79" t="s">
        <v>79</v>
      </c>
      <c r="C97" s="150" t="s">
        <v>88</v>
      </c>
      <c r="D97" s="145">
        <v>174.50878063271426</v>
      </c>
      <c r="E97" s="145">
        <v>174.50878111380001</v>
      </c>
      <c r="F97" s="104">
        <f t="shared" si="2"/>
        <v>2.7567996596644662E-7</v>
      </c>
      <c r="G97" s="145">
        <v>174.50878111380001</v>
      </c>
      <c r="H97" s="104">
        <v>30.527655504568603</v>
      </c>
      <c r="I97" s="104">
        <f t="shared" si="3"/>
        <v>17.493478156071141</v>
      </c>
      <c r="J97" s="156"/>
      <c r="K97" s="145">
        <v>0</v>
      </c>
      <c r="L97" s="147">
        <v>30.527655504568603</v>
      </c>
      <c r="M97" s="28"/>
      <c r="N97" s="47"/>
      <c r="P97" s="69"/>
    </row>
    <row r="98" spans="1:16" s="39" customFormat="1" ht="14.25" x14ac:dyDescent="0.25">
      <c r="A98" s="153">
        <v>92</v>
      </c>
      <c r="B98" s="154" t="s">
        <v>79</v>
      </c>
      <c r="C98" s="155" t="s">
        <v>89</v>
      </c>
      <c r="D98" s="145">
        <v>490.24582562585709</v>
      </c>
      <c r="E98" s="145">
        <v>490.24582586640003</v>
      </c>
      <c r="F98" s="104">
        <f t="shared" si="2"/>
        <v>4.9065775442613813E-8</v>
      </c>
      <c r="G98" s="145">
        <v>490.24582586640003</v>
      </c>
      <c r="H98" s="104">
        <v>4.8184982867793398</v>
      </c>
      <c r="I98" s="104">
        <f t="shared" si="3"/>
        <v>0.98287390377342232</v>
      </c>
      <c r="J98" s="146"/>
      <c r="K98" s="145">
        <v>0</v>
      </c>
      <c r="L98" s="147">
        <v>4.8184982867793398</v>
      </c>
      <c r="M98" s="28"/>
      <c r="N98" s="47"/>
      <c r="P98" s="69"/>
    </row>
    <row r="99" spans="1:16" s="39" customFormat="1" ht="14.25" x14ac:dyDescent="0.25">
      <c r="A99" s="153">
        <v>93</v>
      </c>
      <c r="B99" s="154" t="s">
        <v>79</v>
      </c>
      <c r="C99" s="155" t="s">
        <v>598</v>
      </c>
      <c r="D99" s="145">
        <v>263.21143559285713</v>
      </c>
      <c r="E99" s="145">
        <v>263.2114358334</v>
      </c>
      <c r="F99" s="104">
        <f t="shared" si="2"/>
        <v>9.1387704515000223E-8</v>
      </c>
      <c r="G99" s="145">
        <v>263.2114358334</v>
      </c>
      <c r="H99" s="104">
        <v>16.707473062249285</v>
      </c>
      <c r="I99" s="104">
        <f t="shared" si="3"/>
        <v>6.3475483158050547</v>
      </c>
      <c r="J99" s="146"/>
      <c r="K99" s="145">
        <v>0</v>
      </c>
      <c r="L99" s="147">
        <v>16.707473062249285</v>
      </c>
      <c r="M99" s="28"/>
      <c r="N99" s="47"/>
      <c r="P99" s="69"/>
    </row>
    <row r="100" spans="1:16" s="39" customFormat="1" ht="14.25" x14ac:dyDescent="0.25">
      <c r="A100" s="153">
        <v>94</v>
      </c>
      <c r="B100" s="154" t="s">
        <v>79</v>
      </c>
      <c r="C100" s="155" t="s">
        <v>90</v>
      </c>
      <c r="D100" s="145">
        <v>87.742818</v>
      </c>
      <c r="E100" s="145">
        <v>87.742818</v>
      </c>
      <c r="F100" s="104">
        <f t="shared" si="2"/>
        <v>0</v>
      </c>
      <c r="G100" s="145">
        <v>87.742818</v>
      </c>
      <c r="H100" s="104">
        <v>4.3871408999999995</v>
      </c>
      <c r="I100" s="104">
        <f t="shared" si="3"/>
        <v>5</v>
      </c>
      <c r="J100" s="146"/>
      <c r="K100" s="145">
        <v>0</v>
      </c>
      <c r="L100" s="147">
        <v>4.3871408999999995</v>
      </c>
      <c r="M100" s="28"/>
      <c r="N100" s="47"/>
      <c r="P100" s="69"/>
    </row>
    <row r="101" spans="1:16" s="39" customFormat="1" ht="14.25" x14ac:dyDescent="0.25">
      <c r="A101" s="153">
        <v>95</v>
      </c>
      <c r="B101" s="154" t="s">
        <v>54</v>
      </c>
      <c r="C101" s="155" t="s">
        <v>91</v>
      </c>
      <c r="D101" s="145">
        <v>116.74628983799998</v>
      </c>
      <c r="E101" s="145">
        <v>116.746289838</v>
      </c>
      <c r="F101" s="104">
        <f t="shared" si="2"/>
        <v>0</v>
      </c>
      <c r="G101" s="145">
        <v>116.746289838</v>
      </c>
      <c r="H101" s="104">
        <v>2.650460512153785E-6</v>
      </c>
      <c r="I101" s="104">
        <f t="shared" si="3"/>
        <v>2.2702738698005982E-6</v>
      </c>
      <c r="J101" s="146"/>
      <c r="K101" s="145">
        <v>0</v>
      </c>
      <c r="L101" s="147">
        <v>2.650460512153785E-6</v>
      </c>
      <c r="M101" s="28"/>
      <c r="N101" s="47"/>
      <c r="P101" s="69"/>
    </row>
    <row r="102" spans="1:16" s="39" customFormat="1" ht="14.25" x14ac:dyDescent="0.25">
      <c r="A102" s="153">
        <v>98</v>
      </c>
      <c r="B102" s="154" t="s">
        <v>54</v>
      </c>
      <c r="C102" s="155" t="s">
        <v>92</v>
      </c>
      <c r="D102" s="145">
        <v>52.727280531714285</v>
      </c>
      <c r="E102" s="145">
        <v>52.727281012799999</v>
      </c>
      <c r="F102" s="104">
        <f t="shared" si="2"/>
        <v>9.1240379163082252E-7</v>
      </c>
      <c r="G102" s="145">
        <v>52.727281012799999</v>
      </c>
      <c r="H102" s="104">
        <v>1.8971162228825554E-6</v>
      </c>
      <c r="I102" s="104">
        <f t="shared" si="3"/>
        <v>3.5979784780140935E-6</v>
      </c>
      <c r="J102" s="146"/>
      <c r="K102" s="145">
        <v>0</v>
      </c>
      <c r="L102" s="147">
        <v>1.8971162228825554E-6</v>
      </c>
      <c r="M102" s="28"/>
      <c r="N102" s="47"/>
      <c r="P102" s="69"/>
    </row>
    <row r="103" spans="1:16" s="39" customFormat="1" ht="14.25" x14ac:dyDescent="0.25">
      <c r="A103" s="153">
        <v>99</v>
      </c>
      <c r="B103" s="154" t="s">
        <v>54</v>
      </c>
      <c r="C103" s="155" t="s">
        <v>312</v>
      </c>
      <c r="D103" s="145">
        <v>679.13521561914274</v>
      </c>
      <c r="E103" s="145">
        <v>679.13521537859992</v>
      </c>
      <c r="F103" s="104">
        <f t="shared" si="2"/>
        <v>-3.5418992183622322E-8</v>
      </c>
      <c r="G103" s="145">
        <v>679.13521537859992</v>
      </c>
      <c r="H103" s="104">
        <v>33.956759105027388</v>
      </c>
      <c r="I103" s="104">
        <f t="shared" si="3"/>
        <v>4.9999997549968587</v>
      </c>
      <c r="J103" s="146"/>
      <c r="K103" s="145">
        <v>0</v>
      </c>
      <c r="L103" s="147">
        <v>33.956759105027388</v>
      </c>
      <c r="M103" s="28"/>
      <c r="N103" s="47"/>
      <c r="P103" s="69"/>
    </row>
    <row r="104" spans="1:16" s="39" customFormat="1" ht="14.25" x14ac:dyDescent="0.25">
      <c r="A104" s="153">
        <v>100</v>
      </c>
      <c r="B104" s="154" t="s">
        <v>93</v>
      </c>
      <c r="C104" s="155" t="s">
        <v>380</v>
      </c>
      <c r="D104" s="145">
        <v>1206.5636894489999</v>
      </c>
      <c r="E104" s="145">
        <v>1206.5636894489999</v>
      </c>
      <c r="F104" s="104">
        <f t="shared" si="2"/>
        <v>0</v>
      </c>
      <c r="G104" s="145">
        <v>1206.5636894489999</v>
      </c>
      <c r="H104" s="104">
        <v>306.77684565475749</v>
      </c>
      <c r="I104" s="104">
        <f t="shared" si="3"/>
        <v>25.425665328520946</v>
      </c>
      <c r="J104" s="146"/>
      <c r="K104" s="145">
        <v>0</v>
      </c>
      <c r="L104" s="147">
        <v>306.77684565475749</v>
      </c>
      <c r="M104" s="28"/>
      <c r="N104" s="47"/>
      <c r="P104" s="69"/>
    </row>
    <row r="105" spans="1:16" s="39" customFormat="1" ht="14.25" x14ac:dyDescent="0.25">
      <c r="A105" s="153">
        <v>101</v>
      </c>
      <c r="B105" s="154" t="s">
        <v>93</v>
      </c>
      <c r="C105" s="155" t="s">
        <v>313</v>
      </c>
      <c r="D105" s="145">
        <v>422.55463614299998</v>
      </c>
      <c r="E105" s="145">
        <v>422.55463614299998</v>
      </c>
      <c r="F105" s="104">
        <f t="shared" si="2"/>
        <v>0</v>
      </c>
      <c r="G105" s="145">
        <v>422.55463614299998</v>
      </c>
      <c r="H105" s="104">
        <v>116.92693791418182</v>
      </c>
      <c r="I105" s="104">
        <f t="shared" si="3"/>
        <v>27.671436522734467</v>
      </c>
      <c r="J105" s="146"/>
      <c r="K105" s="145">
        <v>0</v>
      </c>
      <c r="L105" s="147">
        <v>116.92693791418182</v>
      </c>
      <c r="M105" s="28"/>
      <c r="N105" s="47"/>
      <c r="P105" s="69"/>
    </row>
    <row r="106" spans="1:16" s="39" customFormat="1" ht="14.25" x14ac:dyDescent="0.25">
      <c r="A106" s="153">
        <v>102</v>
      </c>
      <c r="B106" s="154" t="s">
        <v>93</v>
      </c>
      <c r="C106" s="155" t="s">
        <v>381</v>
      </c>
      <c r="D106" s="145">
        <v>292.3165163418571</v>
      </c>
      <c r="E106" s="145">
        <v>292.31651658239997</v>
      </c>
      <c r="F106" s="104">
        <f t="shared" si="2"/>
        <v>8.2288508451711095E-8</v>
      </c>
      <c r="G106" s="145">
        <v>292.31651658239997</v>
      </c>
      <c r="H106" s="104">
        <v>44.283522966469683</v>
      </c>
      <c r="I106" s="104">
        <f t="shared" si="3"/>
        <v>15.149168950221384</v>
      </c>
      <c r="J106" s="146"/>
      <c r="K106" s="145">
        <v>0</v>
      </c>
      <c r="L106" s="147">
        <v>44.283522966469683</v>
      </c>
      <c r="M106" s="28"/>
      <c r="N106" s="47"/>
      <c r="P106" s="69"/>
    </row>
    <row r="107" spans="1:16" s="39" customFormat="1" ht="14.25" x14ac:dyDescent="0.25">
      <c r="A107" s="153">
        <v>103</v>
      </c>
      <c r="B107" s="154" t="s">
        <v>314</v>
      </c>
      <c r="C107" s="155" t="s">
        <v>315</v>
      </c>
      <c r="D107" s="145">
        <v>101.39905539785714</v>
      </c>
      <c r="E107" s="145">
        <v>101.39905563839999</v>
      </c>
      <c r="F107" s="104">
        <f t="shared" si="2"/>
        <v>2.3722395781078376E-7</v>
      </c>
      <c r="G107" s="145">
        <v>101.39905563839999</v>
      </c>
      <c r="H107" s="104">
        <v>8.4839984776845505E-7</v>
      </c>
      <c r="I107" s="104">
        <f t="shared" si="3"/>
        <v>8.3669403272742578E-7</v>
      </c>
      <c r="J107" s="146"/>
      <c r="K107" s="145">
        <v>0</v>
      </c>
      <c r="L107" s="147">
        <v>8.4839984776845505E-7</v>
      </c>
      <c r="M107" s="28"/>
      <c r="N107" s="47"/>
      <c r="P107" s="69"/>
    </row>
    <row r="108" spans="1:16" s="39" customFormat="1" ht="14.25" x14ac:dyDescent="0.25">
      <c r="A108" s="153">
        <v>104</v>
      </c>
      <c r="B108" s="154" t="s">
        <v>93</v>
      </c>
      <c r="C108" s="155" t="s">
        <v>534</v>
      </c>
      <c r="D108" s="145">
        <v>3435.0328224</v>
      </c>
      <c r="E108" s="145">
        <v>2882.2702538628</v>
      </c>
      <c r="F108" s="104">
        <f t="shared" si="2"/>
        <v>-16.091915190230822</v>
      </c>
      <c r="G108" s="145">
        <v>2882.2702538628</v>
      </c>
      <c r="H108" s="104">
        <v>2882.2702538628</v>
      </c>
      <c r="I108" s="104">
        <f t="shared" si="3"/>
        <v>100</v>
      </c>
      <c r="J108" s="146"/>
      <c r="K108" s="145">
        <v>2366.5780839895128</v>
      </c>
      <c r="L108" s="147">
        <v>515.6921698732873</v>
      </c>
      <c r="M108" s="28"/>
      <c r="N108" s="47"/>
      <c r="P108" s="69"/>
    </row>
    <row r="109" spans="1:16" s="39" customFormat="1" ht="14.25" x14ac:dyDescent="0.25">
      <c r="A109" s="153">
        <v>105</v>
      </c>
      <c r="B109" s="154" t="s">
        <v>93</v>
      </c>
      <c r="C109" s="157" t="s">
        <v>94</v>
      </c>
      <c r="D109" s="145">
        <v>1537.5389644811428</v>
      </c>
      <c r="E109" s="145">
        <v>1537.5389642405999</v>
      </c>
      <c r="F109" s="104">
        <f t="shared" si="2"/>
        <v>-1.5644673112547025E-8</v>
      </c>
      <c r="G109" s="145">
        <v>1537.5389642405999</v>
      </c>
      <c r="H109" s="104">
        <v>80.923101577262656</v>
      </c>
      <c r="I109" s="104">
        <f t="shared" si="3"/>
        <v>5.2631577774180887</v>
      </c>
      <c r="J109" s="146"/>
      <c r="K109" s="145">
        <v>0</v>
      </c>
      <c r="L109" s="147">
        <v>80.923101577262656</v>
      </c>
      <c r="M109" s="28"/>
      <c r="N109" s="47"/>
      <c r="P109" s="69"/>
    </row>
    <row r="110" spans="1:16" s="39" customFormat="1" ht="14.25" x14ac:dyDescent="0.25">
      <c r="A110" s="153">
        <v>106</v>
      </c>
      <c r="B110" s="154" t="s">
        <v>40</v>
      </c>
      <c r="C110" s="155" t="s">
        <v>95</v>
      </c>
      <c r="D110" s="145">
        <v>1128.9312232920001</v>
      </c>
      <c r="E110" s="145">
        <v>1128.9312232920001</v>
      </c>
      <c r="F110" s="104">
        <f t="shared" si="2"/>
        <v>0</v>
      </c>
      <c r="G110" s="145">
        <v>1128.9312232920001</v>
      </c>
      <c r="H110" s="104">
        <v>225.78624335446395</v>
      </c>
      <c r="I110" s="104">
        <f t="shared" si="3"/>
        <v>19.99999988449818</v>
      </c>
      <c r="J110" s="146"/>
      <c r="K110" s="145">
        <v>0</v>
      </c>
      <c r="L110" s="147">
        <v>225.78624335446395</v>
      </c>
      <c r="M110" s="28"/>
      <c r="N110" s="47"/>
      <c r="P110" s="69"/>
    </row>
    <row r="111" spans="1:16" s="39" customFormat="1" ht="14.25" x14ac:dyDescent="0.25">
      <c r="A111" s="153">
        <v>107</v>
      </c>
      <c r="B111" s="154" t="s">
        <v>42</v>
      </c>
      <c r="C111" s="155" t="s">
        <v>96</v>
      </c>
      <c r="D111" s="145">
        <v>916.68857486285719</v>
      </c>
      <c r="E111" s="145">
        <v>916.68857510340001</v>
      </c>
      <c r="F111" s="104">
        <f t="shared" si="2"/>
        <v>2.6240414285894076E-8</v>
      </c>
      <c r="G111" s="145">
        <v>916.68857510340001</v>
      </c>
      <c r="H111" s="104">
        <v>203.70857318812796</v>
      </c>
      <c r="I111" s="104">
        <f t="shared" si="3"/>
        <v>22.22222232508463</v>
      </c>
      <c r="J111" s="146"/>
      <c r="K111" s="145">
        <v>0</v>
      </c>
      <c r="L111" s="147">
        <v>203.70857318812796</v>
      </c>
      <c r="M111" s="28"/>
      <c r="N111" s="47"/>
      <c r="P111" s="69"/>
    </row>
    <row r="112" spans="1:16" s="39" customFormat="1" ht="14.25" x14ac:dyDescent="0.25">
      <c r="A112" s="153">
        <v>108</v>
      </c>
      <c r="B112" s="154" t="s">
        <v>316</v>
      </c>
      <c r="C112" s="155" t="s">
        <v>130</v>
      </c>
      <c r="D112" s="145">
        <v>519.20650248414279</v>
      </c>
      <c r="E112" s="145">
        <v>519.20650224359997</v>
      </c>
      <c r="F112" s="104">
        <f t="shared" si="2"/>
        <v>-4.6328935354722489E-8</v>
      </c>
      <c r="G112" s="145">
        <v>519.20650224359997</v>
      </c>
      <c r="H112" s="104">
        <v>46.187068626020704</v>
      </c>
      <c r="I112" s="104">
        <f t="shared" si="3"/>
        <v>8.89570304424862</v>
      </c>
      <c r="J112" s="146"/>
      <c r="K112" s="145">
        <v>0</v>
      </c>
      <c r="L112" s="147">
        <v>46.187068626020704</v>
      </c>
      <c r="M112" s="28"/>
      <c r="N112" s="47"/>
      <c r="P112" s="69"/>
    </row>
    <row r="113" spans="1:16" s="39" customFormat="1" ht="14.25" x14ac:dyDescent="0.25">
      <c r="A113" s="153">
        <v>110</v>
      </c>
      <c r="B113" s="154" t="s">
        <v>79</v>
      </c>
      <c r="C113" s="155" t="s">
        <v>97</v>
      </c>
      <c r="D113" s="145">
        <v>79.576552771857138</v>
      </c>
      <c r="E113" s="145">
        <v>79.576553012399998</v>
      </c>
      <c r="F113" s="104">
        <f t="shared" si="2"/>
        <v>3.0227855063458264E-7</v>
      </c>
      <c r="G113" s="145">
        <v>79.576553012399998</v>
      </c>
      <c r="H113" s="104">
        <v>12.913737605856014</v>
      </c>
      <c r="I113" s="104">
        <f t="shared" si="3"/>
        <v>16.228068591817156</v>
      </c>
      <c r="J113" s="146"/>
      <c r="K113" s="145">
        <v>0</v>
      </c>
      <c r="L113" s="147">
        <v>12.913737605856014</v>
      </c>
      <c r="M113" s="28"/>
      <c r="N113" s="47"/>
      <c r="P113" s="69"/>
    </row>
    <row r="114" spans="1:16" s="39" customFormat="1" ht="14.25" x14ac:dyDescent="0.25">
      <c r="A114" s="153">
        <v>111</v>
      </c>
      <c r="B114" s="154" t="s">
        <v>317</v>
      </c>
      <c r="C114" s="155" t="s">
        <v>131</v>
      </c>
      <c r="D114" s="145">
        <v>476.95703187485714</v>
      </c>
      <c r="E114" s="145">
        <v>476.95703211539995</v>
      </c>
      <c r="F114" s="104">
        <f t="shared" si="2"/>
        <v>5.04328170336521E-8</v>
      </c>
      <c r="G114" s="145">
        <v>476.95703211539995</v>
      </c>
      <c r="H114" s="104">
        <v>238.47851606804261</v>
      </c>
      <c r="I114" s="104">
        <f t="shared" si="3"/>
        <v>50.000000002168463</v>
      </c>
      <c r="J114" s="146"/>
      <c r="K114" s="145">
        <v>0</v>
      </c>
      <c r="L114" s="147">
        <v>238.47851606804261</v>
      </c>
      <c r="M114" s="28"/>
      <c r="N114" s="47"/>
      <c r="P114" s="69"/>
    </row>
    <row r="115" spans="1:16" s="39" customFormat="1" ht="14.25" x14ac:dyDescent="0.25">
      <c r="A115" s="153">
        <v>112</v>
      </c>
      <c r="B115" s="154" t="s">
        <v>317</v>
      </c>
      <c r="C115" s="155" t="s">
        <v>599</v>
      </c>
      <c r="D115" s="145">
        <v>207.457436763</v>
      </c>
      <c r="E115" s="145">
        <v>207.45743676299998</v>
      </c>
      <c r="F115" s="104">
        <f t="shared" si="2"/>
        <v>0</v>
      </c>
      <c r="G115" s="145">
        <v>207.45743676299998</v>
      </c>
      <c r="H115" s="104">
        <v>17.546593904930262</v>
      </c>
      <c r="I115" s="104">
        <f t="shared" si="3"/>
        <v>8.4579247573445855</v>
      </c>
      <c r="J115" s="146"/>
      <c r="K115" s="145">
        <v>0</v>
      </c>
      <c r="L115" s="147">
        <v>17.546593904930262</v>
      </c>
      <c r="M115" s="28"/>
      <c r="N115" s="47"/>
      <c r="P115" s="69"/>
    </row>
    <row r="116" spans="1:16" s="39" customFormat="1" ht="14.25" x14ac:dyDescent="0.25">
      <c r="A116" s="153">
        <v>113</v>
      </c>
      <c r="B116" s="154" t="s">
        <v>317</v>
      </c>
      <c r="C116" s="155" t="s">
        <v>98</v>
      </c>
      <c r="D116" s="145">
        <v>543.26015797614286</v>
      </c>
      <c r="E116" s="145">
        <v>543.26015773560005</v>
      </c>
      <c r="F116" s="104">
        <f t="shared" si="2"/>
        <v>-4.4277641109147226E-8</v>
      </c>
      <c r="G116" s="145">
        <v>543.26015773560005</v>
      </c>
      <c r="H116" s="104">
        <v>96.552155253150104</v>
      </c>
      <c r="I116" s="104">
        <f t="shared" si="3"/>
        <v>17.772728936279034</v>
      </c>
      <c r="J116" s="146"/>
      <c r="K116" s="145">
        <v>0</v>
      </c>
      <c r="L116" s="147">
        <v>96.552155253150104</v>
      </c>
      <c r="M116" s="28"/>
      <c r="N116" s="47"/>
      <c r="P116" s="69"/>
    </row>
    <row r="117" spans="1:16" s="39" customFormat="1" ht="14.25" x14ac:dyDescent="0.25">
      <c r="A117" s="153">
        <v>114</v>
      </c>
      <c r="B117" s="154" t="s">
        <v>79</v>
      </c>
      <c r="C117" s="155" t="s">
        <v>99</v>
      </c>
      <c r="D117" s="145">
        <v>462.96080999999998</v>
      </c>
      <c r="E117" s="145">
        <v>462.96080999999998</v>
      </c>
      <c r="F117" s="104">
        <f t="shared" si="2"/>
        <v>0</v>
      </c>
      <c r="G117" s="145">
        <v>462.96080999999998</v>
      </c>
      <c r="H117" s="104">
        <v>69.444121487498904</v>
      </c>
      <c r="I117" s="104">
        <f t="shared" si="3"/>
        <v>14.999999997299751</v>
      </c>
      <c r="J117" s="146"/>
      <c r="K117" s="145">
        <v>0</v>
      </c>
      <c r="L117" s="147">
        <v>69.444121487498904</v>
      </c>
      <c r="M117" s="28"/>
      <c r="N117" s="47"/>
      <c r="P117" s="69"/>
    </row>
    <row r="118" spans="1:16" s="39" customFormat="1" ht="24" x14ac:dyDescent="0.25">
      <c r="A118" s="153">
        <v>117</v>
      </c>
      <c r="B118" s="154" t="s">
        <v>79</v>
      </c>
      <c r="C118" s="155" t="s">
        <v>382</v>
      </c>
      <c r="D118" s="145">
        <v>669.81563999999992</v>
      </c>
      <c r="E118" s="145">
        <v>669.81564000000003</v>
      </c>
      <c r="F118" s="104">
        <f t="shared" si="2"/>
        <v>0</v>
      </c>
      <c r="G118" s="145">
        <v>669.81564000000003</v>
      </c>
      <c r="H118" s="104">
        <v>152.03052291455998</v>
      </c>
      <c r="I118" s="104">
        <f t="shared" si="3"/>
        <v>22.697368325791849</v>
      </c>
      <c r="J118" s="146"/>
      <c r="K118" s="145">
        <v>0</v>
      </c>
      <c r="L118" s="147">
        <v>152.03052291455998</v>
      </c>
      <c r="M118" s="28"/>
      <c r="N118" s="47"/>
      <c r="P118" s="69"/>
    </row>
    <row r="119" spans="1:16" s="39" customFormat="1" ht="14.25" x14ac:dyDescent="0.25">
      <c r="A119" s="153">
        <v>118</v>
      </c>
      <c r="B119" s="154" t="s">
        <v>79</v>
      </c>
      <c r="C119" s="155" t="s">
        <v>100</v>
      </c>
      <c r="D119" s="145">
        <v>312.53923577699999</v>
      </c>
      <c r="E119" s="145">
        <v>312.53923577699999</v>
      </c>
      <c r="F119" s="104">
        <f t="shared" si="2"/>
        <v>0</v>
      </c>
      <c r="G119" s="145">
        <v>312.53923577699999</v>
      </c>
      <c r="H119" s="104">
        <v>65.275877715030006</v>
      </c>
      <c r="I119" s="104">
        <f t="shared" si="3"/>
        <v>20.885658580673379</v>
      </c>
      <c r="J119" s="146"/>
      <c r="K119" s="145">
        <v>0</v>
      </c>
      <c r="L119" s="147">
        <v>65.275877715030006</v>
      </c>
      <c r="M119" s="28"/>
      <c r="N119" s="47"/>
      <c r="P119" s="69"/>
    </row>
    <row r="120" spans="1:16" s="39" customFormat="1" ht="14.25" x14ac:dyDescent="0.25">
      <c r="A120" s="153">
        <v>122</v>
      </c>
      <c r="B120" s="154" t="s">
        <v>54</v>
      </c>
      <c r="C120" s="155" t="s">
        <v>318</v>
      </c>
      <c r="D120" s="145">
        <v>163.73614574928573</v>
      </c>
      <c r="E120" s="145">
        <v>163.7361452682</v>
      </c>
      <c r="F120" s="104">
        <f t="shared" si="2"/>
        <v>-2.9381766353253624E-7</v>
      </c>
      <c r="G120" s="145">
        <v>163.7361452682</v>
      </c>
      <c r="H120" s="104">
        <v>16.373615494787572</v>
      </c>
      <c r="I120" s="104">
        <f t="shared" si="3"/>
        <v>10.000000591175255</v>
      </c>
      <c r="J120" s="146"/>
      <c r="K120" s="145">
        <v>0</v>
      </c>
      <c r="L120" s="147">
        <v>16.373615494787572</v>
      </c>
      <c r="M120" s="28"/>
      <c r="N120" s="47"/>
      <c r="P120" s="69"/>
    </row>
    <row r="121" spans="1:16" s="39" customFormat="1" ht="14.25" x14ac:dyDescent="0.25">
      <c r="A121" s="153">
        <v>123</v>
      </c>
      <c r="B121" s="154" t="s">
        <v>109</v>
      </c>
      <c r="C121" s="158" t="s">
        <v>101</v>
      </c>
      <c r="D121" s="145">
        <v>80.289649288142854</v>
      </c>
      <c r="E121" s="145">
        <v>80.289649047599994</v>
      </c>
      <c r="F121" s="104">
        <f t="shared" si="2"/>
        <v>-2.9959386438349611E-7</v>
      </c>
      <c r="G121" s="145">
        <v>80.289649047599994</v>
      </c>
      <c r="H121" s="104">
        <v>10.42733774913061</v>
      </c>
      <c r="I121" s="104">
        <f t="shared" si="3"/>
        <v>12.987150738383136</v>
      </c>
      <c r="J121" s="146"/>
      <c r="K121" s="145">
        <v>0</v>
      </c>
      <c r="L121" s="147">
        <v>10.42733774913061</v>
      </c>
      <c r="M121" s="28"/>
      <c r="N121" s="47"/>
      <c r="P121" s="69"/>
    </row>
    <row r="122" spans="1:16" s="39" customFormat="1" ht="14.25" x14ac:dyDescent="0.25">
      <c r="A122" s="153">
        <v>124</v>
      </c>
      <c r="B122" s="154" t="s">
        <v>109</v>
      </c>
      <c r="C122" s="155" t="s">
        <v>102</v>
      </c>
      <c r="D122" s="145">
        <v>815.3358311812857</v>
      </c>
      <c r="E122" s="145">
        <v>815.33583070019995</v>
      </c>
      <c r="F122" s="104">
        <f t="shared" si="2"/>
        <v>-5.9004605645895936E-8</v>
      </c>
      <c r="G122" s="145">
        <v>815.33583070019995</v>
      </c>
      <c r="H122" s="104">
        <v>208.82417393798687</v>
      </c>
      <c r="I122" s="104">
        <f t="shared" si="3"/>
        <v>25.612044273664676</v>
      </c>
      <c r="J122" s="146"/>
      <c r="K122" s="145">
        <v>0</v>
      </c>
      <c r="L122" s="147">
        <v>208.82417393798687</v>
      </c>
      <c r="M122" s="28"/>
      <c r="N122" s="47"/>
      <c r="P122" s="69"/>
    </row>
    <row r="123" spans="1:16" s="39" customFormat="1" ht="14.25" x14ac:dyDescent="0.25">
      <c r="A123" s="153">
        <v>126</v>
      </c>
      <c r="B123" s="154" t="s">
        <v>93</v>
      </c>
      <c r="C123" s="155" t="s">
        <v>103</v>
      </c>
      <c r="D123" s="145">
        <v>1280.6884129319999</v>
      </c>
      <c r="E123" s="145">
        <v>1280.6884129319999</v>
      </c>
      <c r="F123" s="104">
        <f t="shared" si="2"/>
        <v>0</v>
      </c>
      <c r="G123" s="145">
        <v>1280.6884129319999</v>
      </c>
      <c r="H123" s="104">
        <v>280.97374912176605</v>
      </c>
      <c r="I123" s="104">
        <f t="shared" si="3"/>
        <v>21.939274712301529</v>
      </c>
      <c r="J123" s="146"/>
      <c r="K123" s="145">
        <v>0</v>
      </c>
      <c r="L123" s="147">
        <v>280.97374912176605</v>
      </c>
      <c r="M123" s="28"/>
      <c r="N123" s="47"/>
      <c r="P123" s="69"/>
    </row>
    <row r="124" spans="1:16" s="39" customFormat="1" ht="14.25" x14ac:dyDescent="0.25">
      <c r="A124" s="153">
        <v>127</v>
      </c>
      <c r="B124" s="154" t="s">
        <v>314</v>
      </c>
      <c r="C124" s="155" t="s">
        <v>104</v>
      </c>
      <c r="D124" s="145">
        <v>1079.8287816971429</v>
      </c>
      <c r="E124" s="145">
        <v>1079.8287814565999</v>
      </c>
      <c r="F124" s="104">
        <f t="shared" si="2"/>
        <v>-2.2276026356848888E-8</v>
      </c>
      <c r="G124" s="145">
        <v>1079.8287814565999</v>
      </c>
      <c r="H124" s="104">
        <v>307.69575667583786</v>
      </c>
      <c r="I124" s="104">
        <f t="shared" si="3"/>
        <v>28.494865293438622</v>
      </c>
      <c r="J124" s="146"/>
      <c r="K124" s="145">
        <v>0</v>
      </c>
      <c r="L124" s="147">
        <v>307.69575667583786</v>
      </c>
      <c r="M124" s="28"/>
      <c r="N124" s="47"/>
      <c r="P124" s="69"/>
    </row>
    <row r="125" spans="1:16" s="39" customFormat="1" ht="14.25" x14ac:dyDescent="0.25">
      <c r="A125" s="153">
        <v>128</v>
      </c>
      <c r="B125" s="154" t="s">
        <v>93</v>
      </c>
      <c r="C125" s="155" t="s">
        <v>535</v>
      </c>
      <c r="D125" s="145">
        <v>1769.2831584</v>
      </c>
      <c r="E125" s="145">
        <v>1769.2831583999998</v>
      </c>
      <c r="F125" s="104">
        <f t="shared" si="2"/>
        <v>0</v>
      </c>
      <c r="G125" s="145">
        <v>1769.2831583999998</v>
      </c>
      <c r="H125" s="104">
        <v>1769.2831583999998</v>
      </c>
      <c r="I125" s="104">
        <f t="shared" si="3"/>
        <v>100</v>
      </c>
      <c r="J125" s="146"/>
      <c r="K125" s="145">
        <v>1541.8951148997407</v>
      </c>
      <c r="L125" s="147">
        <v>227.38804350025907</v>
      </c>
      <c r="M125" s="28"/>
      <c r="N125" s="47"/>
      <c r="P125" s="69"/>
    </row>
    <row r="126" spans="1:16" s="39" customFormat="1" ht="14.25" x14ac:dyDescent="0.25">
      <c r="A126" s="153">
        <v>130</v>
      </c>
      <c r="B126" s="154" t="s">
        <v>93</v>
      </c>
      <c r="C126" s="155" t="s">
        <v>319</v>
      </c>
      <c r="D126" s="145">
        <v>1390.308743304</v>
      </c>
      <c r="E126" s="145">
        <v>1390.3087433039998</v>
      </c>
      <c r="F126" s="104">
        <f t="shared" si="2"/>
        <v>0</v>
      </c>
      <c r="G126" s="145">
        <v>1171.3373878482</v>
      </c>
      <c r="H126" s="104">
        <v>453.45936316272838</v>
      </c>
      <c r="I126" s="104">
        <f t="shared" si="3"/>
        <v>32.615731242911174</v>
      </c>
      <c r="J126" s="159"/>
      <c r="K126" s="145">
        <v>0</v>
      </c>
      <c r="L126" s="147">
        <v>453.45936316272838</v>
      </c>
      <c r="M126" s="28"/>
      <c r="N126" s="47"/>
      <c r="P126" s="69"/>
    </row>
    <row r="127" spans="1:16" s="39" customFormat="1" ht="14.25" x14ac:dyDescent="0.25">
      <c r="A127" s="153">
        <v>132</v>
      </c>
      <c r="B127" s="154" t="s">
        <v>320</v>
      </c>
      <c r="C127" s="155" t="s">
        <v>106</v>
      </c>
      <c r="D127" s="145">
        <v>1654.3537056</v>
      </c>
      <c r="E127" s="145">
        <v>1654.3537056</v>
      </c>
      <c r="F127" s="104">
        <f t="shared" si="2"/>
        <v>0</v>
      </c>
      <c r="G127" s="145">
        <v>1654.3537056</v>
      </c>
      <c r="H127" s="104">
        <v>827.17685350251577</v>
      </c>
      <c r="I127" s="104">
        <f t="shared" si="3"/>
        <v>50.000000042464663</v>
      </c>
      <c r="J127" s="159"/>
      <c r="K127" s="145">
        <v>0</v>
      </c>
      <c r="L127" s="147">
        <v>827.17685350251577</v>
      </c>
      <c r="M127" s="28"/>
      <c r="N127" s="47"/>
      <c r="P127" s="69"/>
    </row>
    <row r="128" spans="1:16" s="39" customFormat="1" ht="14.25" x14ac:dyDescent="0.25">
      <c r="A128" s="153">
        <v>136</v>
      </c>
      <c r="B128" s="154" t="s">
        <v>316</v>
      </c>
      <c r="C128" s="155" t="s">
        <v>107</v>
      </c>
      <c r="D128" s="145">
        <v>103.07450374985714</v>
      </c>
      <c r="E128" s="145">
        <v>103.0745039904</v>
      </c>
      <c r="F128" s="104">
        <f t="shared" si="2"/>
        <v>2.333679418597967E-7</v>
      </c>
      <c r="G128" s="145">
        <v>103.0745039904</v>
      </c>
      <c r="H128" s="104">
        <v>15.461178646310264</v>
      </c>
      <c r="I128" s="104">
        <f t="shared" si="3"/>
        <v>15.000002956842037</v>
      </c>
      <c r="J128" s="159"/>
      <c r="K128" s="145">
        <v>0</v>
      </c>
      <c r="L128" s="147">
        <v>15.461178646310264</v>
      </c>
      <c r="M128" s="28"/>
      <c r="N128" s="47"/>
      <c r="P128" s="69"/>
    </row>
    <row r="129" spans="1:16" s="39" customFormat="1" ht="14.25" x14ac:dyDescent="0.25">
      <c r="A129" s="153">
        <v>138</v>
      </c>
      <c r="B129" s="154" t="s">
        <v>54</v>
      </c>
      <c r="C129" s="155" t="s">
        <v>321</v>
      </c>
      <c r="D129" s="145">
        <v>135.74601962999998</v>
      </c>
      <c r="E129" s="145">
        <v>135.74601962999998</v>
      </c>
      <c r="F129" s="104">
        <f t="shared" si="2"/>
        <v>0</v>
      </c>
      <c r="G129" s="145">
        <v>135.74601962999998</v>
      </c>
      <c r="H129" s="104">
        <v>27.149204093337264</v>
      </c>
      <c r="I129" s="104">
        <f t="shared" si="3"/>
        <v>20.000000123272322</v>
      </c>
      <c r="J129" s="159"/>
      <c r="K129" s="145">
        <v>0</v>
      </c>
      <c r="L129" s="147">
        <v>27.149204093337264</v>
      </c>
      <c r="M129" s="28"/>
      <c r="N129" s="47"/>
      <c r="P129" s="69"/>
    </row>
    <row r="130" spans="1:16" s="39" customFormat="1" ht="14.25" x14ac:dyDescent="0.25">
      <c r="A130" s="153">
        <v>139</v>
      </c>
      <c r="B130" s="154" t="s">
        <v>54</v>
      </c>
      <c r="C130" s="155" t="s">
        <v>108</v>
      </c>
      <c r="D130" s="145">
        <v>243.54964887071429</v>
      </c>
      <c r="E130" s="145">
        <v>181.41439851179999</v>
      </c>
      <c r="F130" s="104">
        <f t="shared" si="2"/>
        <v>-25.512354728090017</v>
      </c>
      <c r="G130" s="145">
        <v>181.41439851179999</v>
      </c>
      <c r="H130" s="104">
        <v>71.819930828259317</v>
      </c>
      <c r="I130" s="104">
        <f t="shared" si="3"/>
        <v>39.588881267099552</v>
      </c>
      <c r="J130" s="159"/>
      <c r="K130" s="145">
        <v>0</v>
      </c>
      <c r="L130" s="147">
        <v>71.819930828259317</v>
      </c>
      <c r="M130" s="28"/>
      <c r="N130" s="47"/>
      <c r="P130" s="69"/>
    </row>
    <row r="131" spans="1:16" s="39" customFormat="1" ht="14.25" x14ac:dyDescent="0.25">
      <c r="A131" s="151">
        <v>140</v>
      </c>
      <c r="B131" s="79" t="s">
        <v>54</v>
      </c>
      <c r="C131" s="148" t="s">
        <v>536</v>
      </c>
      <c r="D131" s="145">
        <v>472.58507524271425</v>
      </c>
      <c r="E131" s="145">
        <v>472.5850757238</v>
      </c>
      <c r="F131" s="104">
        <f t="shared" si="2"/>
        <v>1.0179877563132322E-7</v>
      </c>
      <c r="G131" s="145">
        <v>472.5850757238</v>
      </c>
      <c r="H131" s="104">
        <v>472.58507572379995</v>
      </c>
      <c r="I131" s="104">
        <f t="shared" si="3"/>
        <v>99.999999999999986</v>
      </c>
      <c r="J131" s="159"/>
      <c r="K131" s="145">
        <v>348.15619139860405</v>
      </c>
      <c r="L131" s="147">
        <v>124.4288843251959</v>
      </c>
      <c r="M131" s="28"/>
      <c r="N131" s="47"/>
      <c r="P131" s="69"/>
    </row>
    <row r="132" spans="1:16" s="39" customFormat="1" ht="14.25" x14ac:dyDescent="0.25">
      <c r="A132" s="153">
        <v>141</v>
      </c>
      <c r="B132" s="154" t="s">
        <v>54</v>
      </c>
      <c r="C132" s="155" t="s">
        <v>110</v>
      </c>
      <c r="D132" s="145">
        <v>176.16119460071428</v>
      </c>
      <c r="E132" s="145">
        <v>176.1611950818</v>
      </c>
      <c r="F132" s="104">
        <f t="shared" si="2"/>
        <v>2.7309403094477602E-7</v>
      </c>
      <c r="G132" s="145">
        <v>176.1611950818</v>
      </c>
      <c r="H132" s="104">
        <v>52.848365750845495</v>
      </c>
      <c r="I132" s="104">
        <f t="shared" si="3"/>
        <v>30.000004102098359</v>
      </c>
      <c r="J132" s="159"/>
      <c r="K132" s="145">
        <v>0</v>
      </c>
      <c r="L132" s="147">
        <v>52.848365750845495</v>
      </c>
      <c r="M132" s="28"/>
      <c r="N132" s="47"/>
      <c r="P132" s="69"/>
    </row>
    <row r="133" spans="1:16" s="39" customFormat="1" ht="14.25" x14ac:dyDescent="0.25">
      <c r="A133" s="153">
        <v>142</v>
      </c>
      <c r="B133" s="154" t="s">
        <v>93</v>
      </c>
      <c r="C133" s="155" t="s">
        <v>322</v>
      </c>
      <c r="D133" s="145">
        <v>1252.5605351347144</v>
      </c>
      <c r="E133" s="145">
        <v>631.68368724539994</v>
      </c>
      <c r="F133" s="104">
        <f t="shared" si="2"/>
        <v>-49.568610096959375</v>
      </c>
      <c r="G133" s="145">
        <v>631.68368724539994</v>
      </c>
      <c r="H133" s="104">
        <v>223.29039885214004</v>
      </c>
      <c r="I133" s="104">
        <f t="shared" si="3"/>
        <v>35.348451030269359</v>
      </c>
      <c r="J133" s="159"/>
      <c r="K133" s="145">
        <v>0</v>
      </c>
      <c r="L133" s="147">
        <v>223.29039885214004</v>
      </c>
      <c r="M133" s="28"/>
      <c r="N133" s="47"/>
      <c r="P133" s="69"/>
    </row>
    <row r="134" spans="1:16" s="39" customFormat="1" ht="14.25" x14ac:dyDescent="0.25">
      <c r="A134" s="153">
        <v>143</v>
      </c>
      <c r="B134" s="154" t="s">
        <v>93</v>
      </c>
      <c r="C134" s="155" t="s">
        <v>111</v>
      </c>
      <c r="D134" s="145">
        <v>1220.4916717207143</v>
      </c>
      <c r="E134" s="145">
        <v>1220.4916722017999</v>
      </c>
      <c r="F134" s="104">
        <f t="shared" si="2"/>
        <v>3.9417358266291558E-8</v>
      </c>
      <c r="G134" s="145">
        <v>1220.4916722017999</v>
      </c>
      <c r="H134" s="104">
        <v>346.10275953034966</v>
      </c>
      <c r="I134" s="104">
        <f t="shared" si="3"/>
        <v>28.357650233366272</v>
      </c>
      <c r="J134" s="159"/>
      <c r="K134" s="145">
        <v>0</v>
      </c>
      <c r="L134" s="147">
        <v>346.10275953034966</v>
      </c>
      <c r="M134" s="28"/>
      <c r="N134" s="47"/>
      <c r="P134" s="69"/>
    </row>
    <row r="135" spans="1:16" s="39" customFormat="1" ht="14.25" x14ac:dyDescent="0.25">
      <c r="A135" s="153">
        <v>144</v>
      </c>
      <c r="B135" s="154" t="s">
        <v>93</v>
      </c>
      <c r="C135" s="155" t="s">
        <v>132</v>
      </c>
      <c r="D135" s="145">
        <v>838.14675086700004</v>
      </c>
      <c r="E135" s="145">
        <v>838.14675086699992</v>
      </c>
      <c r="F135" s="104">
        <f t="shared" si="2"/>
        <v>0</v>
      </c>
      <c r="G135" s="145">
        <v>838.14675086699992</v>
      </c>
      <c r="H135" s="104">
        <v>175.21754846813283</v>
      </c>
      <c r="I135" s="104">
        <f t="shared" si="3"/>
        <v>20.905354377008969</v>
      </c>
      <c r="J135" s="159"/>
      <c r="K135" s="145">
        <v>0</v>
      </c>
      <c r="L135" s="147">
        <v>175.21754846813283</v>
      </c>
      <c r="M135" s="28"/>
      <c r="N135" s="47"/>
      <c r="P135" s="69"/>
    </row>
    <row r="136" spans="1:16" s="39" customFormat="1" ht="14.25" x14ac:dyDescent="0.25">
      <c r="A136" s="153">
        <v>146</v>
      </c>
      <c r="B136" s="154" t="s">
        <v>63</v>
      </c>
      <c r="C136" s="155" t="s">
        <v>537</v>
      </c>
      <c r="D136" s="145">
        <v>18942.75</v>
      </c>
      <c r="E136" s="145">
        <v>18942.75</v>
      </c>
      <c r="F136" s="104">
        <f t="shared" si="2"/>
        <v>0</v>
      </c>
      <c r="G136" s="145">
        <v>18942.75</v>
      </c>
      <c r="H136" s="104">
        <v>17345.632292051068</v>
      </c>
      <c r="I136" s="104">
        <f t="shared" si="3"/>
        <v>91.568712526170003</v>
      </c>
      <c r="J136" s="159"/>
      <c r="K136" s="145">
        <v>0</v>
      </c>
      <c r="L136" s="147">
        <v>17345.632292051068</v>
      </c>
      <c r="M136" s="28"/>
      <c r="N136" s="47"/>
      <c r="P136" s="69"/>
    </row>
    <row r="137" spans="1:16" s="39" customFormat="1" ht="14.25" x14ac:dyDescent="0.25">
      <c r="A137" s="153">
        <v>147</v>
      </c>
      <c r="B137" s="154" t="s">
        <v>112</v>
      </c>
      <c r="C137" s="155" t="s">
        <v>323</v>
      </c>
      <c r="D137" s="145">
        <v>2641.3770599999998</v>
      </c>
      <c r="E137" s="145">
        <v>2641.3770600000003</v>
      </c>
      <c r="F137" s="104">
        <f t="shared" si="2"/>
        <v>0</v>
      </c>
      <c r="G137" s="145">
        <v>2641.3770600000003</v>
      </c>
      <c r="H137" s="104">
        <v>1188.6196768484588</v>
      </c>
      <c r="I137" s="104">
        <f t="shared" si="3"/>
        <v>44.999999994262794</v>
      </c>
      <c r="J137" s="159"/>
      <c r="K137" s="145">
        <v>0</v>
      </c>
      <c r="L137" s="147">
        <v>1188.6196768484588</v>
      </c>
      <c r="M137" s="28"/>
      <c r="N137" s="47"/>
      <c r="P137" s="69"/>
    </row>
    <row r="138" spans="1:16" s="39" customFormat="1" ht="14.25" x14ac:dyDescent="0.25">
      <c r="A138" s="153">
        <v>148</v>
      </c>
      <c r="B138" s="154" t="s">
        <v>113</v>
      </c>
      <c r="C138" s="155" t="s">
        <v>114</v>
      </c>
      <c r="D138" s="145">
        <v>418.60813367585712</v>
      </c>
      <c r="E138" s="145">
        <v>418.60813391639999</v>
      </c>
      <c r="F138" s="104">
        <f t="shared" si="2"/>
        <v>5.7462543168185221E-8</v>
      </c>
      <c r="G138" s="145">
        <v>418.60813391639999</v>
      </c>
      <c r="H138" s="104">
        <v>78.390327639804894</v>
      </c>
      <c r="I138" s="104">
        <f t="shared" si="3"/>
        <v>18.72642246733318</v>
      </c>
      <c r="J138" s="159"/>
      <c r="K138" s="145">
        <v>0</v>
      </c>
      <c r="L138" s="147">
        <v>78.390327639804894</v>
      </c>
      <c r="M138" s="28"/>
      <c r="N138" s="47"/>
      <c r="P138" s="69"/>
    </row>
    <row r="139" spans="1:16" s="39" customFormat="1" ht="14.25" x14ac:dyDescent="0.25">
      <c r="A139" s="153">
        <v>149</v>
      </c>
      <c r="B139" s="154" t="s">
        <v>113</v>
      </c>
      <c r="C139" s="155" t="s">
        <v>324</v>
      </c>
      <c r="D139" s="145">
        <v>678.48790396614288</v>
      </c>
      <c r="E139" s="145">
        <v>678.48790372559995</v>
      </c>
      <c r="F139" s="104">
        <f t="shared" si="2"/>
        <v>-3.5452799806989788E-8</v>
      </c>
      <c r="G139" s="145">
        <v>678.48790372559995</v>
      </c>
      <c r="H139" s="104">
        <v>142.83955724679586</v>
      </c>
      <c r="I139" s="104">
        <f t="shared" si="3"/>
        <v>21.052631367848864</v>
      </c>
      <c r="J139" s="159"/>
      <c r="K139" s="145">
        <v>0</v>
      </c>
      <c r="L139" s="147">
        <v>142.83955724679586</v>
      </c>
      <c r="M139" s="28"/>
      <c r="N139" s="47"/>
      <c r="P139" s="69"/>
    </row>
    <row r="140" spans="1:16" s="39" customFormat="1" ht="14.25" x14ac:dyDescent="0.25">
      <c r="A140" s="153">
        <v>150</v>
      </c>
      <c r="B140" s="154" t="s">
        <v>113</v>
      </c>
      <c r="C140" s="155" t="s">
        <v>325</v>
      </c>
      <c r="D140" s="145">
        <v>718.42028176014287</v>
      </c>
      <c r="E140" s="145">
        <v>718.42028151960005</v>
      </c>
      <c r="F140" s="104">
        <f t="shared" si="2"/>
        <v>-3.3482180583632726E-8</v>
      </c>
      <c r="G140" s="145">
        <v>718.42028151960005</v>
      </c>
      <c r="H140" s="104">
        <v>189.4613681769728</v>
      </c>
      <c r="I140" s="104">
        <f t="shared" si="3"/>
        <v>26.37194036006678</v>
      </c>
      <c r="J140" s="159"/>
      <c r="K140" s="145">
        <v>0</v>
      </c>
      <c r="L140" s="147">
        <v>189.4613681769728</v>
      </c>
      <c r="M140" s="28"/>
      <c r="N140" s="47"/>
      <c r="P140" s="69"/>
    </row>
    <row r="141" spans="1:16" s="39" customFormat="1" ht="14.25" x14ac:dyDescent="0.25">
      <c r="A141" s="153">
        <v>151</v>
      </c>
      <c r="B141" s="154" t="s">
        <v>54</v>
      </c>
      <c r="C141" s="155" t="s">
        <v>600</v>
      </c>
      <c r="D141" s="145">
        <v>338.2633988707143</v>
      </c>
      <c r="E141" s="145">
        <v>234.97043241419999</v>
      </c>
      <c r="F141" s="104">
        <f t="shared" si="2"/>
        <v>-30.536252754911061</v>
      </c>
      <c r="G141" s="145">
        <v>234.97043241419999</v>
      </c>
      <c r="H141" s="104">
        <v>168.44200501245439</v>
      </c>
      <c r="I141" s="104">
        <f t="shared" si="3"/>
        <v>71.686468498099813</v>
      </c>
      <c r="J141" s="159"/>
      <c r="K141" s="145">
        <v>0</v>
      </c>
      <c r="L141" s="147">
        <v>168.44200501245439</v>
      </c>
      <c r="M141" s="28"/>
      <c r="N141" s="47"/>
      <c r="P141" s="69"/>
    </row>
    <row r="142" spans="1:16" s="39" customFormat="1" ht="14.25" x14ac:dyDescent="0.25">
      <c r="A142" s="153">
        <v>152</v>
      </c>
      <c r="B142" s="154" t="s">
        <v>54</v>
      </c>
      <c r="C142" s="155" t="s">
        <v>115</v>
      </c>
      <c r="D142" s="145">
        <v>919.72279448999996</v>
      </c>
      <c r="E142" s="145">
        <v>919.72279448999996</v>
      </c>
      <c r="F142" s="104">
        <f t="shared" si="2"/>
        <v>0</v>
      </c>
      <c r="G142" s="145">
        <v>919.72279448999996</v>
      </c>
      <c r="H142" s="104">
        <v>452.01534224009623</v>
      </c>
      <c r="I142" s="104">
        <f t="shared" si="3"/>
        <v>49.14691088968231</v>
      </c>
      <c r="J142" s="159"/>
      <c r="K142" s="145">
        <v>0</v>
      </c>
      <c r="L142" s="147">
        <v>452.01534224009623</v>
      </c>
      <c r="M142" s="28"/>
      <c r="N142" s="47"/>
      <c r="P142" s="69"/>
    </row>
    <row r="143" spans="1:16" s="39" customFormat="1" ht="14.25" x14ac:dyDescent="0.25">
      <c r="A143" s="153">
        <v>156</v>
      </c>
      <c r="B143" s="154" t="s">
        <v>79</v>
      </c>
      <c r="C143" s="155" t="s">
        <v>116</v>
      </c>
      <c r="D143" s="145">
        <v>256.09123472285711</v>
      </c>
      <c r="E143" s="145">
        <v>256.09123496339998</v>
      </c>
      <c r="F143" s="104">
        <f t="shared" ref="F143:F206" si="4">E143/D143*100-100</f>
        <v>9.3928576916368911E-8</v>
      </c>
      <c r="G143" s="145">
        <v>256.09123496339998</v>
      </c>
      <c r="H143" s="104">
        <v>116.0674672571844</v>
      </c>
      <c r="I143" s="104">
        <f t="shared" ref="I143:I206" si="5">+H143/E143*100</f>
        <v>45.322701994768593</v>
      </c>
      <c r="J143" s="159"/>
      <c r="K143" s="145">
        <v>0</v>
      </c>
      <c r="L143" s="147">
        <v>116.0674672571844</v>
      </c>
      <c r="M143" s="28"/>
      <c r="N143" s="47"/>
      <c r="P143" s="69"/>
    </row>
    <row r="144" spans="1:16" s="39" customFormat="1" ht="14.25" x14ac:dyDescent="0.25">
      <c r="A144" s="153">
        <v>157</v>
      </c>
      <c r="B144" s="154" t="s">
        <v>79</v>
      </c>
      <c r="C144" s="155" t="s">
        <v>133</v>
      </c>
      <c r="D144" s="145">
        <v>2305.9286740507146</v>
      </c>
      <c r="E144" s="145">
        <v>2305.9286745318</v>
      </c>
      <c r="F144" s="104">
        <f t="shared" si="4"/>
        <v>2.0862984229097492E-8</v>
      </c>
      <c r="G144" s="145">
        <v>2305.9286745318</v>
      </c>
      <c r="H144" s="104">
        <v>1226.3794118971446</v>
      </c>
      <c r="I144" s="104">
        <f t="shared" si="5"/>
        <v>53.183753055421413</v>
      </c>
      <c r="J144" s="159"/>
      <c r="K144" s="145">
        <v>0</v>
      </c>
      <c r="L144" s="147">
        <v>1226.3794118971446</v>
      </c>
      <c r="M144" s="28"/>
      <c r="N144" s="47"/>
      <c r="P144" s="69"/>
    </row>
    <row r="145" spans="1:16" s="39" customFormat="1" ht="14.25" x14ac:dyDescent="0.25">
      <c r="A145" s="153">
        <v>158</v>
      </c>
      <c r="B145" s="154" t="s">
        <v>79</v>
      </c>
      <c r="C145" s="155" t="s">
        <v>326</v>
      </c>
      <c r="D145" s="145">
        <v>199.80812700000001</v>
      </c>
      <c r="E145" s="145">
        <v>199.80812700000001</v>
      </c>
      <c r="F145" s="104">
        <f t="shared" si="4"/>
        <v>0</v>
      </c>
      <c r="G145" s="145">
        <v>199.80812700000001</v>
      </c>
      <c r="H145" s="104">
        <v>29.971220343881669</v>
      </c>
      <c r="I145" s="104">
        <f t="shared" si="5"/>
        <v>15.00000064756208</v>
      </c>
      <c r="J145" s="159"/>
      <c r="K145" s="145">
        <v>0</v>
      </c>
      <c r="L145" s="147">
        <v>29.971220343881669</v>
      </c>
      <c r="M145" s="28"/>
      <c r="N145" s="47"/>
      <c r="P145" s="69"/>
    </row>
    <row r="146" spans="1:16" s="39" customFormat="1" ht="14.25" x14ac:dyDescent="0.25">
      <c r="A146" s="153">
        <v>159</v>
      </c>
      <c r="B146" s="154" t="s">
        <v>79</v>
      </c>
      <c r="C146" s="155" t="s">
        <v>117</v>
      </c>
      <c r="D146" s="145">
        <v>68.13708738528571</v>
      </c>
      <c r="E146" s="145">
        <v>68.137086904200004</v>
      </c>
      <c r="F146" s="104">
        <f t="shared" si="4"/>
        <v>-7.0605558732950158E-7</v>
      </c>
      <c r="G146" s="145">
        <v>68.137086904200004</v>
      </c>
      <c r="H146" s="104">
        <v>11.356181201214</v>
      </c>
      <c r="I146" s="104">
        <f t="shared" si="5"/>
        <v>16.666666740802501</v>
      </c>
      <c r="J146" s="159"/>
      <c r="K146" s="145">
        <v>0</v>
      </c>
      <c r="L146" s="147">
        <v>11.356181201214</v>
      </c>
      <c r="M146" s="28"/>
      <c r="N146" s="47"/>
      <c r="P146" s="69"/>
    </row>
    <row r="147" spans="1:16" s="39" customFormat="1" ht="14.25" x14ac:dyDescent="0.25">
      <c r="A147" s="153">
        <v>160</v>
      </c>
      <c r="B147" s="154" t="s">
        <v>79</v>
      </c>
      <c r="C147" s="155" t="s">
        <v>383</v>
      </c>
      <c r="D147" s="145">
        <v>16.442307</v>
      </c>
      <c r="E147" s="145">
        <v>16.442307</v>
      </c>
      <c r="F147" s="104">
        <f t="shared" si="4"/>
        <v>0</v>
      </c>
      <c r="G147" s="145">
        <v>16.442307</v>
      </c>
      <c r="H147" s="104">
        <v>2.740386419531998</v>
      </c>
      <c r="I147" s="104">
        <f t="shared" si="5"/>
        <v>16.666678341013814</v>
      </c>
      <c r="J147" s="159"/>
      <c r="K147" s="145">
        <v>0</v>
      </c>
      <c r="L147" s="147">
        <v>2.740386419531998</v>
      </c>
      <c r="M147" s="28"/>
      <c r="N147" s="47"/>
      <c r="P147" s="69"/>
    </row>
    <row r="148" spans="1:16" s="39" customFormat="1" ht="14.25" x14ac:dyDescent="0.25">
      <c r="A148" s="153">
        <v>161</v>
      </c>
      <c r="B148" s="154" t="s">
        <v>317</v>
      </c>
      <c r="C148" s="155" t="s">
        <v>118</v>
      </c>
      <c r="D148" s="145">
        <v>64.026494999999997</v>
      </c>
      <c r="E148" s="145">
        <v>64.026494999999997</v>
      </c>
      <c r="F148" s="104">
        <f t="shared" si="4"/>
        <v>0</v>
      </c>
      <c r="G148" s="145">
        <v>64.026494999999997</v>
      </c>
      <c r="H148" s="104">
        <v>17.607286124999995</v>
      </c>
      <c r="I148" s="104">
        <f t="shared" si="5"/>
        <v>27.499999999999993</v>
      </c>
      <c r="J148" s="159"/>
      <c r="K148" s="145">
        <v>0</v>
      </c>
      <c r="L148" s="147">
        <v>17.607286124999995</v>
      </c>
      <c r="M148" s="28"/>
      <c r="N148" s="47"/>
      <c r="P148" s="69"/>
    </row>
    <row r="149" spans="1:16" s="39" customFormat="1" ht="14.25" x14ac:dyDescent="0.25">
      <c r="A149" s="153">
        <v>162</v>
      </c>
      <c r="B149" s="154" t="s">
        <v>79</v>
      </c>
      <c r="C149" s="155" t="s">
        <v>170</v>
      </c>
      <c r="D149" s="145">
        <v>28.716951619142858</v>
      </c>
      <c r="E149" s="145">
        <v>28.716951378600001</v>
      </c>
      <c r="F149" s="104">
        <f t="shared" si="4"/>
        <v>-8.376336779747362E-7</v>
      </c>
      <c r="G149" s="145">
        <v>28.717209</v>
      </c>
      <c r="H149" s="104">
        <v>10.051023117071331</v>
      </c>
      <c r="I149" s="104">
        <f t="shared" si="5"/>
        <v>35.000313872319325</v>
      </c>
      <c r="J149" s="159"/>
      <c r="K149" s="145">
        <v>0</v>
      </c>
      <c r="L149" s="147">
        <v>10.051023117071331</v>
      </c>
      <c r="M149" s="28"/>
      <c r="N149" s="47"/>
      <c r="P149" s="69"/>
    </row>
    <row r="150" spans="1:16" s="39" customFormat="1" ht="14.25" x14ac:dyDescent="0.25">
      <c r="A150" s="153">
        <v>163</v>
      </c>
      <c r="B150" s="154" t="s">
        <v>54</v>
      </c>
      <c r="C150" s="155" t="s">
        <v>384</v>
      </c>
      <c r="D150" s="145">
        <v>237.05842307171429</v>
      </c>
      <c r="E150" s="145">
        <v>237.05842355279998</v>
      </c>
      <c r="F150" s="104">
        <f t="shared" si="4"/>
        <v>2.0293970237617032E-7</v>
      </c>
      <c r="G150" s="145">
        <v>237.05842355279998</v>
      </c>
      <c r="H150" s="104">
        <v>37.43027677297799</v>
      </c>
      <c r="I150" s="104">
        <f t="shared" si="5"/>
        <v>15.789473418412889</v>
      </c>
      <c r="J150" s="159"/>
      <c r="K150" s="145">
        <v>0</v>
      </c>
      <c r="L150" s="147">
        <v>37.43027677297799</v>
      </c>
      <c r="M150" s="28"/>
      <c r="N150" s="47"/>
      <c r="P150" s="69"/>
    </row>
    <row r="151" spans="1:16" s="39" customFormat="1" ht="14.25" x14ac:dyDescent="0.25">
      <c r="A151" s="153">
        <v>164</v>
      </c>
      <c r="B151" s="154" t="s">
        <v>54</v>
      </c>
      <c r="C151" s="155" t="s">
        <v>538</v>
      </c>
      <c r="D151" s="145">
        <v>1009.7548360098572</v>
      </c>
      <c r="E151" s="145">
        <v>1009.7548362504</v>
      </c>
      <c r="F151" s="104">
        <f t="shared" si="4"/>
        <v>2.3821897343623277E-8</v>
      </c>
      <c r="G151" s="145">
        <v>1009.7548362504</v>
      </c>
      <c r="H151" s="104">
        <v>1009.7548362503999</v>
      </c>
      <c r="I151" s="104">
        <f t="shared" si="5"/>
        <v>99.999999999999986</v>
      </c>
      <c r="J151" s="159"/>
      <c r="K151" s="145">
        <v>583.94191656614885</v>
      </c>
      <c r="L151" s="147">
        <v>425.81291968425109</v>
      </c>
      <c r="M151" s="28"/>
      <c r="N151" s="47"/>
      <c r="P151" s="69"/>
    </row>
    <row r="152" spans="1:16" s="39" customFormat="1" ht="14.25" x14ac:dyDescent="0.25">
      <c r="A152" s="153">
        <v>165</v>
      </c>
      <c r="B152" s="154" t="s">
        <v>316</v>
      </c>
      <c r="C152" s="155" t="s">
        <v>327</v>
      </c>
      <c r="D152" s="145">
        <v>88.339075634285706</v>
      </c>
      <c r="E152" s="145">
        <v>88.3390751532</v>
      </c>
      <c r="F152" s="104">
        <f t="shared" si="4"/>
        <v>-5.4458992337913514E-7</v>
      </c>
      <c r="G152" s="145">
        <v>88.3390751532</v>
      </c>
      <c r="H152" s="104">
        <v>26.494735806441152</v>
      </c>
      <c r="I152" s="104">
        <f t="shared" si="5"/>
        <v>29.992090997662434</v>
      </c>
      <c r="J152" s="159"/>
      <c r="K152" s="145">
        <v>0</v>
      </c>
      <c r="L152" s="147">
        <v>26.494735806441152</v>
      </c>
      <c r="M152" s="28"/>
      <c r="N152" s="47"/>
      <c r="P152" s="69"/>
    </row>
    <row r="153" spans="1:16" s="39" customFormat="1" ht="14.25" x14ac:dyDescent="0.25">
      <c r="A153" s="153">
        <v>166</v>
      </c>
      <c r="B153" s="154" t="s">
        <v>93</v>
      </c>
      <c r="C153" s="155" t="s">
        <v>134</v>
      </c>
      <c r="D153" s="145">
        <v>919.31949552485707</v>
      </c>
      <c r="E153" s="145">
        <v>919.31949576540001</v>
      </c>
      <c r="F153" s="104">
        <f t="shared" si="4"/>
        <v>2.6165309918724233E-8</v>
      </c>
      <c r="G153" s="145">
        <v>919.31949576540001</v>
      </c>
      <c r="H153" s="104">
        <v>383.31074999193964</v>
      </c>
      <c r="I153" s="104">
        <f t="shared" si="5"/>
        <v>41.69505289048675</v>
      </c>
      <c r="J153" s="159"/>
      <c r="K153" s="145">
        <v>0</v>
      </c>
      <c r="L153" s="147">
        <v>383.31074999193964</v>
      </c>
      <c r="M153" s="28"/>
      <c r="N153" s="47"/>
      <c r="P153" s="69"/>
    </row>
    <row r="154" spans="1:16" s="39" customFormat="1" ht="14.25" x14ac:dyDescent="0.25">
      <c r="A154" s="153">
        <v>167</v>
      </c>
      <c r="B154" s="154" t="s">
        <v>40</v>
      </c>
      <c r="C154" s="155" t="s">
        <v>135</v>
      </c>
      <c r="D154" s="145">
        <v>2184.4778542290001</v>
      </c>
      <c r="E154" s="145">
        <v>2184.4778542289996</v>
      </c>
      <c r="F154" s="104">
        <f t="shared" si="4"/>
        <v>0</v>
      </c>
      <c r="G154" s="145">
        <v>2184.4778542289996</v>
      </c>
      <c r="H154" s="104">
        <v>1456.3185699302712</v>
      </c>
      <c r="I154" s="104">
        <f t="shared" si="5"/>
        <v>66.666666687004323</v>
      </c>
      <c r="J154" s="159"/>
      <c r="K154" s="145">
        <v>0</v>
      </c>
      <c r="L154" s="147">
        <v>1456.3185699302712</v>
      </c>
      <c r="M154" s="28"/>
      <c r="N154" s="47"/>
      <c r="P154" s="69"/>
    </row>
    <row r="155" spans="1:16" s="39" customFormat="1" ht="14.25" x14ac:dyDescent="0.25">
      <c r="A155" s="153">
        <v>168</v>
      </c>
      <c r="B155" s="154" t="s">
        <v>93</v>
      </c>
      <c r="C155" s="155" t="s">
        <v>341</v>
      </c>
      <c r="D155" s="145">
        <v>496.4856588821429</v>
      </c>
      <c r="E155" s="145">
        <v>496.48565864159997</v>
      </c>
      <c r="F155" s="104">
        <f t="shared" si="4"/>
        <v>-4.8449123823957052E-8</v>
      </c>
      <c r="G155" s="145">
        <v>496.48565864159997</v>
      </c>
      <c r="H155" s="104">
        <v>124.12141359960602</v>
      </c>
      <c r="I155" s="104">
        <f t="shared" si="5"/>
        <v>24.999999786339451</v>
      </c>
      <c r="J155" s="159"/>
      <c r="K155" s="145">
        <v>0</v>
      </c>
      <c r="L155" s="147">
        <v>124.12141359960602</v>
      </c>
      <c r="M155" s="28"/>
      <c r="N155" s="47"/>
      <c r="P155" s="69"/>
    </row>
    <row r="156" spans="1:16" s="39" customFormat="1" ht="14.25" x14ac:dyDescent="0.25">
      <c r="A156" s="153">
        <v>170</v>
      </c>
      <c r="B156" s="154" t="s">
        <v>50</v>
      </c>
      <c r="C156" s="155" t="s">
        <v>469</v>
      </c>
      <c r="D156" s="145">
        <v>1210.3705158952857</v>
      </c>
      <c r="E156" s="145">
        <v>1210.3705154141999</v>
      </c>
      <c r="F156" s="104">
        <f t="shared" si="4"/>
        <v>-3.9746993252265383E-8</v>
      </c>
      <c r="G156" s="145">
        <v>1210.3705154141999</v>
      </c>
      <c r="H156" s="104">
        <v>858.91903440745</v>
      </c>
      <c r="I156" s="104">
        <f t="shared" si="5"/>
        <v>70.963314412324394</v>
      </c>
      <c r="J156" s="159"/>
      <c r="K156" s="145">
        <v>0</v>
      </c>
      <c r="L156" s="147">
        <v>858.91903440745</v>
      </c>
      <c r="M156" s="28"/>
      <c r="N156" s="47"/>
      <c r="P156" s="69"/>
    </row>
    <row r="157" spans="1:16" s="39" customFormat="1" ht="14.25" x14ac:dyDescent="0.25">
      <c r="A157" s="153">
        <v>171</v>
      </c>
      <c r="B157" s="154" t="s">
        <v>40</v>
      </c>
      <c r="C157" s="155" t="s">
        <v>136</v>
      </c>
      <c r="D157" s="145">
        <v>8968.8513473729981</v>
      </c>
      <c r="E157" s="145">
        <v>8968.851347373</v>
      </c>
      <c r="F157" s="104">
        <f t="shared" si="4"/>
        <v>0</v>
      </c>
      <c r="G157" s="145">
        <v>3813.9601533965997</v>
      </c>
      <c r="H157" s="104">
        <v>3813.9601533965997</v>
      </c>
      <c r="I157" s="104">
        <f t="shared" si="5"/>
        <v>42.52451072805124</v>
      </c>
      <c r="J157" s="159"/>
      <c r="K157" s="145">
        <v>3813.9601533965997</v>
      </c>
      <c r="L157" s="147">
        <v>0</v>
      </c>
      <c r="M157" s="28"/>
      <c r="N157" s="47"/>
      <c r="P157" s="69"/>
    </row>
    <row r="158" spans="1:16" s="39" customFormat="1" ht="14.25" x14ac:dyDescent="0.25">
      <c r="A158" s="153">
        <v>176</v>
      </c>
      <c r="B158" s="154" t="s">
        <v>50</v>
      </c>
      <c r="C158" s="155" t="s">
        <v>385</v>
      </c>
      <c r="D158" s="145">
        <v>909.25199999999995</v>
      </c>
      <c r="E158" s="145">
        <v>545.34042023220002</v>
      </c>
      <c r="F158" s="104">
        <f t="shared" si="4"/>
        <v>-40.023181666666666</v>
      </c>
      <c r="G158" s="145">
        <v>545.34042023220002</v>
      </c>
      <c r="H158" s="104">
        <v>427.41493617497395</v>
      </c>
      <c r="I158" s="104">
        <f t="shared" si="5"/>
        <v>78.375803501413912</v>
      </c>
      <c r="J158" s="159"/>
      <c r="K158" s="145">
        <v>0</v>
      </c>
      <c r="L158" s="147">
        <v>427.41493617497395</v>
      </c>
      <c r="M158" s="28"/>
      <c r="N158" s="47"/>
      <c r="P158" s="69"/>
    </row>
    <row r="159" spans="1:16" s="39" customFormat="1" ht="14.25" x14ac:dyDescent="0.25">
      <c r="A159" s="153">
        <v>177</v>
      </c>
      <c r="B159" s="154" t="s">
        <v>50</v>
      </c>
      <c r="C159" s="155" t="s">
        <v>137</v>
      </c>
      <c r="D159" s="145">
        <v>18.720119166714284</v>
      </c>
      <c r="E159" s="145">
        <v>18.720119647800001</v>
      </c>
      <c r="F159" s="104">
        <f t="shared" si="4"/>
        <v>2.5698859644762706E-6</v>
      </c>
      <c r="G159" s="145">
        <v>18.720119647800001</v>
      </c>
      <c r="H159" s="104">
        <v>9.3600611877779976</v>
      </c>
      <c r="I159" s="104">
        <f t="shared" si="5"/>
        <v>50.000007285626488</v>
      </c>
      <c r="J159" s="159"/>
      <c r="K159" s="145">
        <v>0</v>
      </c>
      <c r="L159" s="147">
        <v>9.3600611877779976</v>
      </c>
      <c r="M159" s="28"/>
      <c r="N159" s="47"/>
      <c r="P159" s="69"/>
    </row>
    <row r="160" spans="1:16" s="39" customFormat="1" ht="14.25" x14ac:dyDescent="0.25">
      <c r="A160" s="153">
        <v>181</v>
      </c>
      <c r="B160" s="154" t="s">
        <v>79</v>
      </c>
      <c r="C160" s="155" t="s">
        <v>470</v>
      </c>
      <c r="D160" s="145">
        <v>9767.7533579062874</v>
      </c>
      <c r="E160" s="145">
        <v>9767.7533574251993</v>
      </c>
      <c r="F160" s="104">
        <f t="shared" si="4"/>
        <v>-4.9252690814682865E-9</v>
      </c>
      <c r="G160" s="145">
        <v>9767.7533574251993</v>
      </c>
      <c r="H160" s="104">
        <v>7628.9654912355727</v>
      </c>
      <c r="I160" s="104">
        <f t="shared" si="5"/>
        <v>78.103584438239579</v>
      </c>
      <c r="J160" s="159"/>
      <c r="K160" s="145">
        <v>0</v>
      </c>
      <c r="L160" s="147">
        <v>7628.9654912355727</v>
      </c>
      <c r="M160" s="28"/>
      <c r="N160" s="47"/>
      <c r="P160" s="69"/>
    </row>
    <row r="161" spans="1:16" s="39" customFormat="1" ht="14.25" x14ac:dyDescent="0.25">
      <c r="A161" s="153">
        <v>182</v>
      </c>
      <c r="B161" s="154" t="s">
        <v>79</v>
      </c>
      <c r="C161" s="155" t="s">
        <v>119</v>
      </c>
      <c r="D161" s="145">
        <v>484.17668999999995</v>
      </c>
      <c r="E161" s="145">
        <v>484.17668999999995</v>
      </c>
      <c r="F161" s="104">
        <f t="shared" si="4"/>
        <v>0</v>
      </c>
      <c r="G161" s="145">
        <v>484.17668999999995</v>
      </c>
      <c r="H161" s="104">
        <v>149.07545521398686</v>
      </c>
      <c r="I161" s="104">
        <f t="shared" si="5"/>
        <v>30.789473820804314</v>
      </c>
      <c r="J161" s="159"/>
      <c r="K161" s="145">
        <v>0</v>
      </c>
      <c r="L161" s="147">
        <v>149.07545521398686</v>
      </c>
      <c r="M161" s="28"/>
      <c r="N161" s="47"/>
      <c r="P161" s="69"/>
    </row>
    <row r="162" spans="1:16" s="39" customFormat="1" ht="14.25" x14ac:dyDescent="0.25">
      <c r="A162" s="153">
        <v>183</v>
      </c>
      <c r="B162" s="154" t="s">
        <v>79</v>
      </c>
      <c r="C162" s="155" t="s">
        <v>120</v>
      </c>
      <c r="D162" s="145">
        <v>87.212421000000006</v>
      </c>
      <c r="E162" s="145">
        <v>87.212420999999992</v>
      </c>
      <c r="F162" s="104">
        <f t="shared" si="4"/>
        <v>0</v>
      </c>
      <c r="G162" s="145">
        <v>87.212420999999992</v>
      </c>
      <c r="H162" s="104">
        <v>30.524347349999999</v>
      </c>
      <c r="I162" s="104">
        <f t="shared" si="5"/>
        <v>35</v>
      </c>
      <c r="J162" s="159"/>
      <c r="K162" s="145">
        <v>0</v>
      </c>
      <c r="L162" s="147">
        <v>30.524347349999999</v>
      </c>
      <c r="M162" s="28"/>
      <c r="N162" s="47"/>
      <c r="P162" s="69"/>
    </row>
    <row r="163" spans="1:16" s="39" customFormat="1" ht="14.25" x14ac:dyDescent="0.25">
      <c r="A163" s="153">
        <v>185</v>
      </c>
      <c r="B163" s="154" t="s">
        <v>54</v>
      </c>
      <c r="C163" s="155" t="s">
        <v>386</v>
      </c>
      <c r="D163" s="145">
        <v>459.4298814</v>
      </c>
      <c r="E163" s="145">
        <v>351.58632036120002</v>
      </c>
      <c r="F163" s="104">
        <f t="shared" si="4"/>
        <v>-23.473344987960544</v>
      </c>
      <c r="G163" s="145">
        <v>351.58632036120002</v>
      </c>
      <c r="H163" s="104">
        <v>272.65974965989494</v>
      </c>
      <c r="I163" s="104">
        <f t="shared" si="5"/>
        <v>77.551296472450815</v>
      </c>
      <c r="J163" s="159"/>
      <c r="K163" s="145">
        <v>0</v>
      </c>
      <c r="L163" s="147">
        <v>272.65974965989494</v>
      </c>
      <c r="M163" s="28"/>
      <c r="N163" s="47"/>
      <c r="P163" s="69"/>
    </row>
    <row r="164" spans="1:16" s="39" customFormat="1" ht="14.25" x14ac:dyDescent="0.25">
      <c r="A164" s="153">
        <v>188</v>
      </c>
      <c r="B164" s="154" t="s">
        <v>54</v>
      </c>
      <c r="C164" s="155" t="s">
        <v>539</v>
      </c>
      <c r="D164" s="145">
        <v>4284.6715491592859</v>
      </c>
      <c r="E164" s="145">
        <v>4284.6715486781995</v>
      </c>
      <c r="F164" s="104">
        <f t="shared" si="4"/>
        <v>-1.1228067364754679E-8</v>
      </c>
      <c r="G164" s="145">
        <v>4284.6715486781995</v>
      </c>
      <c r="H164" s="104">
        <v>4284.6715486781995</v>
      </c>
      <c r="I164" s="104">
        <f t="shared" si="5"/>
        <v>100</v>
      </c>
      <c r="J164" s="159"/>
      <c r="K164" s="145">
        <v>2453.4771104128167</v>
      </c>
      <c r="L164" s="147">
        <v>1831.1944382653828</v>
      </c>
      <c r="M164" s="28"/>
      <c r="N164" s="47"/>
      <c r="P164" s="69"/>
    </row>
    <row r="165" spans="1:16" s="39" customFormat="1" ht="14.25" x14ac:dyDescent="0.25">
      <c r="A165" s="153">
        <v>189</v>
      </c>
      <c r="B165" s="154" t="s">
        <v>54</v>
      </c>
      <c r="C165" s="155" t="s">
        <v>465</v>
      </c>
      <c r="D165" s="145">
        <v>243.12173996585713</v>
      </c>
      <c r="E165" s="145">
        <v>243.12174020640001</v>
      </c>
      <c r="F165" s="104">
        <f t="shared" si="4"/>
        <v>9.8939281656384992E-8</v>
      </c>
      <c r="G165" s="145">
        <v>243.14903292060001</v>
      </c>
      <c r="H165" s="104">
        <v>166.65750850959688</v>
      </c>
      <c r="I165" s="104">
        <f t="shared" si="5"/>
        <v>68.548994577001537</v>
      </c>
      <c r="J165" s="159"/>
      <c r="K165" s="145">
        <v>0</v>
      </c>
      <c r="L165" s="147">
        <v>166.65750850959688</v>
      </c>
      <c r="M165" s="28"/>
      <c r="N165" s="47"/>
      <c r="P165" s="69"/>
    </row>
    <row r="166" spans="1:16" s="39" customFormat="1" ht="14.25" x14ac:dyDescent="0.25">
      <c r="A166" s="153">
        <v>190</v>
      </c>
      <c r="B166" s="154" t="s">
        <v>109</v>
      </c>
      <c r="C166" s="155" t="s">
        <v>540</v>
      </c>
      <c r="D166" s="145">
        <v>1062.711566764857</v>
      </c>
      <c r="E166" s="145">
        <v>1062.7115670054</v>
      </c>
      <c r="F166" s="104">
        <f t="shared" si="4"/>
        <v>2.2634822016698308E-8</v>
      </c>
      <c r="G166" s="145">
        <v>1062.7115670054</v>
      </c>
      <c r="H166" s="104">
        <v>1062.7115670054</v>
      </c>
      <c r="I166" s="104">
        <f t="shared" si="5"/>
        <v>100</v>
      </c>
      <c r="J166" s="159"/>
      <c r="K166" s="145">
        <v>631.19631724177736</v>
      </c>
      <c r="L166" s="147">
        <v>431.51524976362259</v>
      </c>
      <c r="M166" s="28"/>
      <c r="N166" s="47"/>
      <c r="P166" s="69"/>
    </row>
    <row r="167" spans="1:16" s="39" customFormat="1" ht="14.25" x14ac:dyDescent="0.25">
      <c r="A167" s="153">
        <v>191</v>
      </c>
      <c r="B167" s="154" t="s">
        <v>54</v>
      </c>
      <c r="C167" s="155" t="s">
        <v>471</v>
      </c>
      <c r="D167" s="145">
        <v>82.95406073214285</v>
      </c>
      <c r="E167" s="145">
        <v>82.954060491599989</v>
      </c>
      <c r="F167" s="104">
        <f t="shared" si="4"/>
        <v>-2.8997116885420837E-7</v>
      </c>
      <c r="G167" s="145">
        <v>82.954060491599989</v>
      </c>
      <c r="H167" s="104">
        <v>51.420020477474033</v>
      </c>
      <c r="I167" s="104">
        <f t="shared" si="5"/>
        <v>61.986140488784002</v>
      </c>
      <c r="J167" s="159"/>
      <c r="K167" s="145">
        <v>0</v>
      </c>
      <c r="L167" s="147">
        <v>51.420020477474033</v>
      </c>
      <c r="M167" s="28"/>
      <c r="N167" s="47"/>
      <c r="P167" s="69"/>
    </row>
    <row r="168" spans="1:16" s="39" customFormat="1" ht="14.25" x14ac:dyDescent="0.25">
      <c r="A168" s="153">
        <v>192</v>
      </c>
      <c r="B168" s="154" t="s">
        <v>109</v>
      </c>
      <c r="C168" s="155" t="s">
        <v>541</v>
      </c>
      <c r="D168" s="145">
        <v>960.67009476114288</v>
      </c>
      <c r="E168" s="145">
        <v>960.67009452059995</v>
      </c>
      <c r="F168" s="104">
        <f t="shared" si="4"/>
        <v>-2.5039085471689759E-8</v>
      </c>
      <c r="G168" s="145">
        <v>960.67009452059995</v>
      </c>
      <c r="H168" s="104">
        <v>960.67009452059983</v>
      </c>
      <c r="I168" s="104">
        <f t="shared" si="5"/>
        <v>99.999999999999986</v>
      </c>
      <c r="J168" s="159"/>
      <c r="K168" s="145">
        <v>654.70668284277758</v>
      </c>
      <c r="L168" s="147">
        <v>305.96341167782231</v>
      </c>
      <c r="M168" s="28"/>
      <c r="N168" s="47"/>
      <c r="P168" s="69"/>
    </row>
    <row r="169" spans="1:16" s="39" customFormat="1" ht="14.25" x14ac:dyDescent="0.25">
      <c r="A169" s="153">
        <v>193</v>
      </c>
      <c r="B169" s="154" t="s">
        <v>109</v>
      </c>
      <c r="C169" s="155" t="s">
        <v>121</v>
      </c>
      <c r="D169" s="145">
        <v>57.686159329857141</v>
      </c>
      <c r="E169" s="145">
        <v>57.686159570399994</v>
      </c>
      <c r="F169" s="104">
        <f t="shared" si="4"/>
        <v>4.1698538666423701E-7</v>
      </c>
      <c r="G169" s="145">
        <v>57.686159570399994</v>
      </c>
      <c r="H169" s="104">
        <v>31.727386811985902</v>
      </c>
      <c r="I169" s="104">
        <f t="shared" si="5"/>
        <v>54.999998350151749</v>
      </c>
      <c r="J169" s="159"/>
      <c r="K169" s="145">
        <v>0</v>
      </c>
      <c r="L169" s="147">
        <v>31.727386811985902</v>
      </c>
      <c r="M169" s="28"/>
      <c r="N169" s="47"/>
      <c r="P169" s="69"/>
    </row>
    <row r="170" spans="1:16" s="39" customFormat="1" ht="14.25" x14ac:dyDescent="0.25">
      <c r="A170" s="153">
        <v>194</v>
      </c>
      <c r="B170" s="154" t="s">
        <v>109</v>
      </c>
      <c r="C170" s="155" t="s">
        <v>601</v>
      </c>
      <c r="D170" s="145">
        <v>1038.0609416317143</v>
      </c>
      <c r="E170" s="145">
        <v>594.25505606699994</v>
      </c>
      <c r="F170" s="104">
        <f t="shared" si="4"/>
        <v>-42.753355584991162</v>
      </c>
      <c r="G170" s="145">
        <v>594.25505606699994</v>
      </c>
      <c r="H170" s="104">
        <v>412.68781934369042</v>
      </c>
      <c r="I170" s="104">
        <f t="shared" si="5"/>
        <v>69.446244525879379</v>
      </c>
      <c r="J170" s="159"/>
      <c r="K170" s="145">
        <v>0</v>
      </c>
      <c r="L170" s="147">
        <v>412.68781934369042</v>
      </c>
      <c r="M170" s="28"/>
      <c r="N170" s="47"/>
      <c r="P170" s="69"/>
    </row>
    <row r="171" spans="1:16" s="39" customFormat="1" ht="14.25" x14ac:dyDescent="0.25">
      <c r="A171" s="153">
        <v>195</v>
      </c>
      <c r="B171" s="154" t="s">
        <v>54</v>
      </c>
      <c r="C171" s="155" t="s">
        <v>387</v>
      </c>
      <c r="D171" s="145">
        <v>2223.0670238707144</v>
      </c>
      <c r="E171" s="145">
        <v>1466.1917783045999</v>
      </c>
      <c r="F171" s="104">
        <f t="shared" si="4"/>
        <v>-34.046442929474694</v>
      </c>
      <c r="G171" s="145">
        <v>1466.1917783045999</v>
      </c>
      <c r="H171" s="104">
        <v>860.56025926958807</v>
      </c>
      <c r="I171" s="104">
        <f t="shared" si="5"/>
        <v>58.693567376614183</v>
      </c>
      <c r="J171" s="159"/>
      <c r="K171" s="145">
        <v>0</v>
      </c>
      <c r="L171" s="147">
        <v>860.56025926958807</v>
      </c>
      <c r="M171" s="28"/>
      <c r="N171" s="47"/>
      <c r="P171" s="69"/>
    </row>
    <row r="172" spans="1:16" s="39" customFormat="1" ht="14.25" x14ac:dyDescent="0.25">
      <c r="A172" s="153">
        <v>197</v>
      </c>
      <c r="B172" s="154" t="s">
        <v>109</v>
      </c>
      <c r="C172" s="155" t="s">
        <v>122</v>
      </c>
      <c r="D172" s="145">
        <v>241.1865786937143</v>
      </c>
      <c r="E172" s="145">
        <v>241.18657917479999</v>
      </c>
      <c r="F172" s="104">
        <f t="shared" si="4"/>
        <v>1.9946620000155235E-7</v>
      </c>
      <c r="G172" s="145">
        <v>241.18657917479999</v>
      </c>
      <c r="H172" s="104">
        <v>135.75380761841998</v>
      </c>
      <c r="I172" s="104">
        <f t="shared" si="5"/>
        <v>56.285804990845868</v>
      </c>
      <c r="J172" s="159"/>
      <c r="K172" s="145">
        <v>0</v>
      </c>
      <c r="L172" s="147">
        <v>135.75380761841998</v>
      </c>
      <c r="M172" s="28"/>
      <c r="N172" s="47"/>
      <c r="P172" s="69"/>
    </row>
    <row r="173" spans="1:16" s="39" customFormat="1" ht="14.25" x14ac:dyDescent="0.25">
      <c r="A173" s="153">
        <v>198</v>
      </c>
      <c r="B173" s="154" t="s">
        <v>54</v>
      </c>
      <c r="C173" s="155" t="s">
        <v>542</v>
      </c>
      <c r="D173" s="145">
        <v>810.21190750985727</v>
      </c>
      <c r="E173" s="145">
        <v>810.21190775039997</v>
      </c>
      <c r="F173" s="104">
        <f t="shared" si="4"/>
        <v>2.9688877134503855E-8</v>
      </c>
      <c r="G173" s="145">
        <v>810.21190775039997</v>
      </c>
      <c r="H173" s="104">
        <v>810.21190775039986</v>
      </c>
      <c r="I173" s="104">
        <f t="shared" si="5"/>
        <v>99.999999999999986</v>
      </c>
      <c r="J173" s="159"/>
      <c r="K173" s="145">
        <v>562.04007653157191</v>
      </c>
      <c r="L173" s="147">
        <v>248.17183121882798</v>
      </c>
      <c r="M173" s="28"/>
      <c r="N173" s="47"/>
      <c r="P173" s="69"/>
    </row>
    <row r="174" spans="1:16" s="39" customFormat="1" ht="14.25" x14ac:dyDescent="0.25">
      <c r="A174" s="153">
        <v>199</v>
      </c>
      <c r="B174" s="154" t="s">
        <v>54</v>
      </c>
      <c r="C174" s="155" t="s">
        <v>328</v>
      </c>
      <c r="D174" s="145">
        <v>234.8613226552857</v>
      </c>
      <c r="E174" s="145">
        <v>234.86132217419998</v>
      </c>
      <c r="F174" s="104">
        <f t="shared" si="4"/>
        <v>-2.0483820151184773E-7</v>
      </c>
      <c r="G174" s="145">
        <v>234.86133732839997</v>
      </c>
      <c r="H174" s="104">
        <v>121.80411080665043</v>
      </c>
      <c r="I174" s="104">
        <f t="shared" si="5"/>
        <v>51.8621413177205</v>
      </c>
      <c r="J174" s="159"/>
      <c r="K174" s="145">
        <v>0</v>
      </c>
      <c r="L174" s="147">
        <v>121.80411080665043</v>
      </c>
      <c r="M174" s="28"/>
      <c r="N174" s="47"/>
      <c r="P174" s="69"/>
    </row>
    <row r="175" spans="1:16" s="39" customFormat="1" ht="24" x14ac:dyDescent="0.25">
      <c r="A175" s="153">
        <v>200</v>
      </c>
      <c r="B175" s="154" t="s">
        <v>93</v>
      </c>
      <c r="C175" s="155" t="s">
        <v>458</v>
      </c>
      <c r="D175" s="145">
        <v>1131.091833357</v>
      </c>
      <c r="E175" s="145">
        <v>1057.6570654457998</v>
      </c>
      <c r="F175" s="104">
        <f t="shared" si="4"/>
        <v>-6.492378933835198</v>
      </c>
      <c r="G175" s="145">
        <v>1057.6570654457998</v>
      </c>
      <c r="H175" s="104">
        <v>931.18445906256386</v>
      </c>
      <c r="I175" s="104">
        <f t="shared" si="5"/>
        <v>88.042191508461386</v>
      </c>
      <c r="J175" s="159"/>
      <c r="K175" s="145">
        <v>0</v>
      </c>
      <c r="L175" s="147">
        <v>931.18445906256386</v>
      </c>
      <c r="M175" s="28"/>
      <c r="N175" s="47"/>
      <c r="P175" s="69"/>
    </row>
    <row r="176" spans="1:16" s="39" customFormat="1" ht="14.25" x14ac:dyDescent="0.25">
      <c r="A176" s="153">
        <v>201</v>
      </c>
      <c r="B176" s="154" t="s">
        <v>93</v>
      </c>
      <c r="C176" s="155" t="s">
        <v>138</v>
      </c>
      <c r="D176" s="145">
        <v>1723.8508667999999</v>
      </c>
      <c r="E176" s="145">
        <v>1340.1451740762</v>
      </c>
      <c r="F176" s="104">
        <f t="shared" si="4"/>
        <v>-22.258636179826638</v>
      </c>
      <c r="G176" s="145">
        <v>1340.1451740762</v>
      </c>
      <c r="H176" s="104">
        <v>1050.9908654144128</v>
      </c>
      <c r="I176" s="104">
        <f t="shared" si="5"/>
        <v>78.423657805497868</v>
      </c>
      <c r="J176" s="159"/>
      <c r="K176" s="145">
        <v>0</v>
      </c>
      <c r="L176" s="147">
        <v>1050.9908654144128</v>
      </c>
      <c r="M176" s="28"/>
      <c r="N176" s="47"/>
      <c r="P176" s="69"/>
    </row>
    <row r="177" spans="1:16" s="39" customFormat="1" ht="24" x14ac:dyDescent="0.25">
      <c r="A177" s="153">
        <v>202</v>
      </c>
      <c r="B177" s="154" t="s">
        <v>93</v>
      </c>
      <c r="C177" s="155" t="s">
        <v>543</v>
      </c>
      <c r="D177" s="145">
        <v>2369.4151647690001</v>
      </c>
      <c r="E177" s="145">
        <v>2369.4151647689996</v>
      </c>
      <c r="F177" s="104">
        <f t="shared" si="4"/>
        <v>0</v>
      </c>
      <c r="G177" s="145">
        <v>2369.4151647689996</v>
      </c>
      <c r="H177" s="104">
        <v>2369.4151647689991</v>
      </c>
      <c r="I177" s="104">
        <f t="shared" si="5"/>
        <v>99.999999999999972</v>
      </c>
      <c r="J177" s="159"/>
      <c r="K177" s="145">
        <v>981.76295781749241</v>
      </c>
      <c r="L177" s="147">
        <v>1387.6522069515067</v>
      </c>
      <c r="M177" s="28"/>
      <c r="N177" s="47"/>
      <c r="P177" s="69"/>
    </row>
    <row r="178" spans="1:16" s="39" customFormat="1" ht="14.25" x14ac:dyDescent="0.25">
      <c r="A178" s="153">
        <v>203</v>
      </c>
      <c r="B178" s="154" t="s">
        <v>93</v>
      </c>
      <c r="C178" s="155" t="s">
        <v>139</v>
      </c>
      <c r="D178" s="145">
        <v>558.73411159614284</v>
      </c>
      <c r="E178" s="145">
        <v>558.73411135559991</v>
      </c>
      <c r="F178" s="104">
        <f t="shared" si="4"/>
        <v>-4.3051414877481875E-8</v>
      </c>
      <c r="G178" s="145">
        <v>558.73411135559991</v>
      </c>
      <c r="H178" s="104">
        <v>241.38639025093767</v>
      </c>
      <c r="I178" s="104">
        <f t="shared" si="5"/>
        <v>43.202372173999962</v>
      </c>
      <c r="J178" s="159"/>
      <c r="K178" s="145">
        <v>0</v>
      </c>
      <c r="L178" s="147">
        <v>241.38639025093767</v>
      </c>
      <c r="M178" s="28"/>
      <c r="N178" s="47"/>
      <c r="P178" s="69"/>
    </row>
    <row r="179" spans="1:16" s="39" customFormat="1" ht="14.25" x14ac:dyDescent="0.25">
      <c r="A179" s="153">
        <v>204</v>
      </c>
      <c r="B179" s="154" t="s">
        <v>93</v>
      </c>
      <c r="C179" s="155" t="s">
        <v>544</v>
      </c>
      <c r="D179" s="145">
        <v>1780.5124206</v>
      </c>
      <c r="E179" s="145">
        <v>1780.5124205999998</v>
      </c>
      <c r="F179" s="104">
        <f t="shared" si="4"/>
        <v>0</v>
      </c>
      <c r="G179" s="145">
        <v>1780.5124205999998</v>
      </c>
      <c r="H179" s="104">
        <v>1780.5124206</v>
      </c>
      <c r="I179" s="104">
        <f t="shared" si="5"/>
        <v>100.00000000000003</v>
      </c>
      <c r="J179" s="159"/>
      <c r="K179" s="145">
        <v>848.44803604658716</v>
      </c>
      <c r="L179" s="147">
        <v>932.06438455341276</v>
      </c>
      <c r="M179" s="28"/>
      <c r="N179" s="47"/>
      <c r="P179" s="69"/>
    </row>
    <row r="180" spans="1:16" s="39" customFormat="1" ht="14.25" x14ac:dyDescent="0.25">
      <c r="A180" s="153">
        <v>205</v>
      </c>
      <c r="B180" s="154" t="s">
        <v>75</v>
      </c>
      <c r="C180" s="155" t="s">
        <v>329</v>
      </c>
      <c r="D180" s="145">
        <v>1738.0896472811426</v>
      </c>
      <c r="E180" s="145">
        <v>1765.5254623511998</v>
      </c>
      <c r="F180" s="104">
        <f t="shared" si="4"/>
        <v>1.5785040267039392</v>
      </c>
      <c r="G180" s="145">
        <v>1765.5254623511998</v>
      </c>
      <c r="H180" s="104">
        <v>985.79066631313208</v>
      </c>
      <c r="I180" s="104">
        <f t="shared" si="5"/>
        <v>55.835539465985782</v>
      </c>
      <c r="J180" s="159"/>
      <c r="K180" s="145">
        <v>0</v>
      </c>
      <c r="L180" s="147">
        <v>985.79066631313208</v>
      </c>
      <c r="M180" s="28"/>
      <c r="N180" s="47"/>
      <c r="P180" s="69"/>
    </row>
    <row r="181" spans="1:16" s="39" customFormat="1" ht="24" x14ac:dyDescent="0.25">
      <c r="A181" s="153">
        <v>206</v>
      </c>
      <c r="B181" s="154" t="s">
        <v>54</v>
      </c>
      <c r="C181" s="155" t="s">
        <v>330</v>
      </c>
      <c r="D181" s="145">
        <v>638.56720933871418</v>
      </c>
      <c r="E181" s="145">
        <v>638.56720981979993</v>
      </c>
      <c r="F181" s="104">
        <f t="shared" si="4"/>
        <v>7.5338306260164245E-8</v>
      </c>
      <c r="G181" s="145">
        <v>638.56720981979993</v>
      </c>
      <c r="H181" s="104">
        <v>319.28360203060208</v>
      </c>
      <c r="I181" s="104">
        <f t="shared" si="5"/>
        <v>49.999999549100259</v>
      </c>
      <c r="J181" s="159"/>
      <c r="K181" s="145">
        <v>0</v>
      </c>
      <c r="L181" s="147">
        <v>319.28360203060208</v>
      </c>
      <c r="M181" s="28"/>
      <c r="N181" s="47"/>
      <c r="P181" s="69"/>
    </row>
    <row r="182" spans="1:16" s="39" customFormat="1" ht="14.25" x14ac:dyDescent="0.25">
      <c r="A182" s="153">
        <v>207</v>
      </c>
      <c r="B182" s="154" t="s">
        <v>54</v>
      </c>
      <c r="C182" s="155" t="s">
        <v>460</v>
      </c>
      <c r="D182" s="145">
        <v>726.45073408571432</v>
      </c>
      <c r="E182" s="145">
        <v>726.45073456680007</v>
      </c>
      <c r="F182" s="104">
        <f t="shared" si="4"/>
        <v>6.6224131956005294E-8</v>
      </c>
      <c r="G182" s="145">
        <v>726.45073456680007</v>
      </c>
      <c r="H182" s="104">
        <v>423.23509068867963</v>
      </c>
      <c r="I182" s="104">
        <f t="shared" si="5"/>
        <v>58.260673511613263</v>
      </c>
      <c r="J182" s="159"/>
      <c r="K182" s="145">
        <v>0</v>
      </c>
      <c r="L182" s="147">
        <v>423.23509068867963</v>
      </c>
      <c r="M182" s="28"/>
      <c r="N182" s="47"/>
      <c r="P182" s="69"/>
    </row>
    <row r="183" spans="1:16" s="39" customFormat="1" ht="14.25" x14ac:dyDescent="0.25">
      <c r="A183" s="153">
        <v>208</v>
      </c>
      <c r="B183" s="154" t="s">
        <v>54</v>
      </c>
      <c r="C183" s="155" t="s">
        <v>331</v>
      </c>
      <c r="D183" s="145">
        <v>142.30983404700001</v>
      </c>
      <c r="E183" s="145">
        <v>142.30983404699998</v>
      </c>
      <c r="F183" s="104">
        <f t="shared" si="4"/>
        <v>0</v>
      </c>
      <c r="G183" s="145">
        <v>142.30983404699998</v>
      </c>
      <c r="H183" s="104">
        <v>90.129564807633642</v>
      </c>
      <c r="I183" s="104">
        <f t="shared" si="5"/>
        <v>63.333335613241594</v>
      </c>
      <c r="J183" s="159"/>
      <c r="K183" s="145">
        <v>0</v>
      </c>
      <c r="L183" s="147">
        <v>90.129564807633642</v>
      </c>
      <c r="M183" s="28"/>
      <c r="N183" s="47"/>
      <c r="P183" s="69"/>
    </row>
    <row r="184" spans="1:16" s="39" customFormat="1" ht="14.25" x14ac:dyDescent="0.25">
      <c r="A184" s="153">
        <v>209</v>
      </c>
      <c r="B184" s="154" t="s">
        <v>109</v>
      </c>
      <c r="C184" s="155" t="s">
        <v>545</v>
      </c>
      <c r="D184" s="145">
        <v>2015.3779106602856</v>
      </c>
      <c r="E184" s="145">
        <v>2015.3779101791999</v>
      </c>
      <c r="F184" s="104">
        <f t="shared" si="4"/>
        <v>-2.3870740051279427E-8</v>
      </c>
      <c r="G184" s="145">
        <v>2015.3779101791999</v>
      </c>
      <c r="H184" s="104">
        <v>2015.3779101791999</v>
      </c>
      <c r="I184" s="104">
        <f t="shared" si="5"/>
        <v>100</v>
      </c>
      <c r="J184" s="159"/>
      <c r="K184" s="145">
        <v>1587.1795877489508</v>
      </c>
      <c r="L184" s="147">
        <v>428.19832243024911</v>
      </c>
      <c r="M184" s="28"/>
      <c r="N184" s="47"/>
      <c r="P184" s="69"/>
    </row>
    <row r="185" spans="1:16" s="39" customFormat="1" ht="14.25" x14ac:dyDescent="0.25">
      <c r="A185" s="153">
        <v>210</v>
      </c>
      <c r="B185" s="154" t="s">
        <v>93</v>
      </c>
      <c r="C185" s="155" t="s">
        <v>461</v>
      </c>
      <c r="D185" s="145">
        <v>2094.4844559191429</v>
      </c>
      <c r="E185" s="145">
        <v>2094.4844556785997</v>
      </c>
      <c r="F185" s="104">
        <f t="shared" si="4"/>
        <v>-1.1484601714073506E-8</v>
      </c>
      <c r="G185" s="145">
        <v>2094.4844556785997</v>
      </c>
      <c r="H185" s="104">
        <v>1187.4867375538847</v>
      </c>
      <c r="I185" s="104">
        <f t="shared" si="5"/>
        <v>56.695896421401059</v>
      </c>
      <c r="J185" s="159"/>
      <c r="K185" s="145">
        <v>0</v>
      </c>
      <c r="L185" s="147">
        <v>1187.4867375538847</v>
      </c>
      <c r="M185" s="28"/>
      <c r="N185" s="47"/>
      <c r="P185" s="69"/>
    </row>
    <row r="186" spans="1:16" s="39" customFormat="1" ht="24" x14ac:dyDescent="0.25">
      <c r="A186" s="153">
        <v>211</v>
      </c>
      <c r="B186" s="154" t="s">
        <v>314</v>
      </c>
      <c r="C186" s="155" t="s">
        <v>388</v>
      </c>
      <c r="D186" s="145">
        <v>3123.7315632888572</v>
      </c>
      <c r="E186" s="145">
        <v>3123.7315635293999</v>
      </c>
      <c r="F186" s="104">
        <f t="shared" si="4"/>
        <v>7.7004784770906554E-9</v>
      </c>
      <c r="G186" s="145">
        <v>2550.7916626265996</v>
      </c>
      <c r="H186" s="104">
        <v>1689.472457500216</v>
      </c>
      <c r="I186" s="104">
        <f t="shared" si="5"/>
        <v>54.085071752815331</v>
      </c>
      <c r="J186" s="160"/>
      <c r="K186" s="145">
        <v>0</v>
      </c>
      <c r="L186" s="147">
        <v>1689.472457500216</v>
      </c>
      <c r="M186" s="28"/>
      <c r="N186" s="47"/>
      <c r="P186" s="69"/>
    </row>
    <row r="187" spans="1:16" s="39" customFormat="1" ht="14.25" x14ac:dyDescent="0.25">
      <c r="A187" s="153">
        <v>212</v>
      </c>
      <c r="B187" s="154" t="s">
        <v>54</v>
      </c>
      <c r="C187" s="155" t="s">
        <v>389</v>
      </c>
      <c r="D187" s="145">
        <v>519.59205540000005</v>
      </c>
      <c r="E187" s="145">
        <v>519.59205539999994</v>
      </c>
      <c r="F187" s="104">
        <f t="shared" si="4"/>
        <v>0</v>
      </c>
      <c r="G187" s="145">
        <v>519.59205539999994</v>
      </c>
      <c r="H187" s="104">
        <v>519.59205539999994</v>
      </c>
      <c r="I187" s="104">
        <f t="shared" si="5"/>
        <v>100</v>
      </c>
      <c r="J187" s="159"/>
      <c r="K187" s="145">
        <v>190.45260563068751</v>
      </c>
      <c r="L187" s="147">
        <v>329.13944976931242</v>
      </c>
      <c r="M187" s="28"/>
      <c r="N187" s="47"/>
      <c r="P187" s="69"/>
    </row>
    <row r="188" spans="1:16" s="39" customFormat="1" ht="14.25" x14ac:dyDescent="0.25">
      <c r="A188" s="153">
        <v>213</v>
      </c>
      <c r="B188" s="154" t="s">
        <v>54</v>
      </c>
      <c r="C188" s="155" t="s">
        <v>546</v>
      </c>
      <c r="D188" s="145">
        <v>1771.2804218242859</v>
      </c>
      <c r="E188" s="145">
        <v>1771.2804213432</v>
      </c>
      <c r="F188" s="104">
        <f t="shared" si="4"/>
        <v>-2.7160339755027962E-8</v>
      </c>
      <c r="G188" s="145">
        <v>1771.2804213432</v>
      </c>
      <c r="H188" s="104">
        <v>1771.2804213432</v>
      </c>
      <c r="I188" s="104">
        <f t="shared" si="5"/>
        <v>100</v>
      </c>
      <c r="J188" s="159"/>
      <c r="K188" s="145">
        <v>1488.3297400591159</v>
      </c>
      <c r="L188" s="147">
        <v>282.95068128408417</v>
      </c>
      <c r="M188" s="28"/>
      <c r="N188" s="47"/>
      <c r="P188" s="69"/>
    </row>
    <row r="189" spans="1:16" s="39" customFormat="1" ht="14.25" x14ac:dyDescent="0.25">
      <c r="A189" s="153">
        <v>214</v>
      </c>
      <c r="B189" s="154" t="s">
        <v>109</v>
      </c>
      <c r="C189" s="155" t="s">
        <v>547</v>
      </c>
      <c r="D189" s="145">
        <v>3653.2483616497143</v>
      </c>
      <c r="E189" s="145">
        <v>3653.2483621307997</v>
      </c>
      <c r="F189" s="104">
        <f t="shared" si="4"/>
        <v>1.316871589551738E-8</v>
      </c>
      <c r="G189" s="145">
        <v>3653.2483621307997</v>
      </c>
      <c r="H189" s="104">
        <v>3653.2483621307993</v>
      </c>
      <c r="I189" s="104">
        <f t="shared" si="5"/>
        <v>99.999999999999986</v>
      </c>
      <c r="J189" s="159"/>
      <c r="K189" s="145">
        <v>2793.7393852819769</v>
      </c>
      <c r="L189" s="147">
        <v>859.5089768488225</v>
      </c>
      <c r="M189" s="28"/>
      <c r="N189" s="47"/>
      <c r="P189" s="69"/>
    </row>
    <row r="190" spans="1:16" s="39" customFormat="1" ht="24" x14ac:dyDescent="0.25">
      <c r="A190" s="153">
        <v>215</v>
      </c>
      <c r="B190" s="154" t="s">
        <v>314</v>
      </c>
      <c r="C190" s="155" t="s">
        <v>548</v>
      </c>
      <c r="D190" s="145">
        <v>772.8490458</v>
      </c>
      <c r="E190" s="145">
        <v>959.32979645579996</v>
      </c>
      <c r="F190" s="104">
        <f t="shared" si="4"/>
        <v>24.129000568638602</v>
      </c>
      <c r="G190" s="145">
        <v>959.32979645579996</v>
      </c>
      <c r="H190" s="104">
        <v>959.32979645579985</v>
      </c>
      <c r="I190" s="104">
        <f t="shared" si="5"/>
        <v>99.999999999999986</v>
      </c>
      <c r="J190" s="159"/>
      <c r="K190" s="145">
        <v>563.41782554466408</v>
      </c>
      <c r="L190" s="147">
        <v>395.91197091113582</v>
      </c>
      <c r="M190" s="28"/>
      <c r="N190" s="47"/>
      <c r="P190" s="69"/>
    </row>
    <row r="191" spans="1:16" s="39" customFormat="1" ht="14.25" x14ac:dyDescent="0.25">
      <c r="A191" s="153">
        <v>216</v>
      </c>
      <c r="B191" s="154" t="s">
        <v>317</v>
      </c>
      <c r="C191" s="155" t="s">
        <v>549</v>
      </c>
      <c r="D191" s="145">
        <v>2281.6315061999999</v>
      </c>
      <c r="E191" s="145">
        <v>2281.6315061999999</v>
      </c>
      <c r="F191" s="104">
        <f t="shared" si="4"/>
        <v>0</v>
      </c>
      <c r="G191" s="145">
        <v>2281.6315061999999</v>
      </c>
      <c r="H191" s="104">
        <v>2281.6315061999999</v>
      </c>
      <c r="I191" s="104">
        <f t="shared" si="5"/>
        <v>100</v>
      </c>
      <c r="J191" s="159"/>
      <c r="K191" s="145">
        <v>2106.3347268384855</v>
      </c>
      <c r="L191" s="147">
        <v>175.29677936151452</v>
      </c>
      <c r="M191" s="28"/>
      <c r="N191" s="47"/>
      <c r="P191" s="69"/>
    </row>
    <row r="192" spans="1:16" s="39" customFormat="1" ht="14.25" x14ac:dyDescent="0.25">
      <c r="A192" s="153">
        <v>217</v>
      </c>
      <c r="B192" s="154" t="s">
        <v>79</v>
      </c>
      <c r="C192" s="155" t="s">
        <v>140</v>
      </c>
      <c r="D192" s="145">
        <v>2405.5322453999997</v>
      </c>
      <c r="E192" s="145">
        <v>2404.1338006698002</v>
      </c>
      <c r="F192" s="104">
        <f t="shared" si="4"/>
        <v>-5.8134524401978638E-2</v>
      </c>
      <c r="G192" s="145">
        <v>2404.1338006698002</v>
      </c>
      <c r="H192" s="104">
        <v>2241.4360296719524</v>
      </c>
      <c r="I192" s="104">
        <f t="shared" si="5"/>
        <v>93.232582522964421</v>
      </c>
      <c r="J192" s="159"/>
      <c r="K192" s="145">
        <v>0</v>
      </c>
      <c r="L192" s="147">
        <v>2241.4360296719524</v>
      </c>
      <c r="M192" s="28"/>
      <c r="N192" s="47"/>
      <c r="P192" s="69"/>
    </row>
    <row r="193" spans="1:16" s="39" customFormat="1" ht="24" x14ac:dyDescent="0.25">
      <c r="A193" s="153">
        <v>218</v>
      </c>
      <c r="B193" s="154" t="s">
        <v>50</v>
      </c>
      <c r="C193" s="155" t="s">
        <v>390</v>
      </c>
      <c r="D193" s="145">
        <v>593.54650581071428</v>
      </c>
      <c r="E193" s="145">
        <v>593.54650629180003</v>
      </c>
      <c r="F193" s="104">
        <f t="shared" si="4"/>
        <v>8.1052746736531844E-8</v>
      </c>
      <c r="G193" s="145">
        <v>593.54650629180003</v>
      </c>
      <c r="H193" s="104">
        <v>340.70430616376302</v>
      </c>
      <c r="I193" s="104">
        <f t="shared" si="5"/>
        <v>57.401450863947225</v>
      </c>
      <c r="J193" s="159"/>
      <c r="K193" s="145">
        <v>0</v>
      </c>
      <c r="L193" s="147">
        <v>340.70430616376302</v>
      </c>
      <c r="M193" s="28"/>
      <c r="N193" s="47"/>
      <c r="P193" s="69"/>
    </row>
    <row r="194" spans="1:16" s="39" customFormat="1" ht="14.25" x14ac:dyDescent="0.25">
      <c r="A194" s="153">
        <v>219</v>
      </c>
      <c r="B194" s="154" t="s">
        <v>314</v>
      </c>
      <c r="C194" s="155" t="s">
        <v>462</v>
      </c>
      <c r="D194" s="145">
        <v>644.68768763471428</v>
      </c>
      <c r="E194" s="145">
        <v>644.68768811579992</v>
      </c>
      <c r="F194" s="104">
        <f t="shared" si="4"/>
        <v>7.4623059731493413E-8</v>
      </c>
      <c r="G194" s="145">
        <v>644.68768811579992</v>
      </c>
      <c r="H194" s="104">
        <v>483.51576411680389</v>
      </c>
      <c r="I194" s="104">
        <f t="shared" si="5"/>
        <v>74.999999694418534</v>
      </c>
      <c r="J194" s="159"/>
      <c r="K194" s="145">
        <v>0</v>
      </c>
      <c r="L194" s="147">
        <v>483.51576411680389</v>
      </c>
      <c r="M194" s="28"/>
      <c r="N194" s="47"/>
      <c r="P194" s="69"/>
    </row>
    <row r="195" spans="1:16" s="39" customFormat="1" ht="14.25" x14ac:dyDescent="0.25">
      <c r="A195" s="153">
        <v>222</v>
      </c>
      <c r="B195" s="154" t="s">
        <v>332</v>
      </c>
      <c r="C195" s="155" t="s">
        <v>550</v>
      </c>
      <c r="D195" s="145">
        <v>16051.555953000001</v>
      </c>
      <c r="E195" s="145">
        <v>16051.555952999997</v>
      </c>
      <c r="F195" s="104">
        <f t="shared" si="4"/>
        <v>0</v>
      </c>
      <c r="G195" s="145">
        <v>16051.555952999997</v>
      </c>
      <c r="H195" s="104">
        <v>16051.555952999997</v>
      </c>
      <c r="I195" s="104">
        <f t="shared" si="5"/>
        <v>100</v>
      </c>
      <c r="J195" s="159"/>
      <c r="K195" s="145">
        <v>2937.1668603769376</v>
      </c>
      <c r="L195" s="147">
        <v>13114.38909262306</v>
      </c>
      <c r="M195" s="28"/>
      <c r="N195" s="47"/>
      <c r="P195" s="69"/>
    </row>
    <row r="196" spans="1:16" s="39" customFormat="1" ht="14.25" x14ac:dyDescent="0.25">
      <c r="A196" s="153">
        <v>223</v>
      </c>
      <c r="B196" s="154" t="s">
        <v>50</v>
      </c>
      <c r="C196" s="155" t="s">
        <v>463</v>
      </c>
      <c r="D196" s="145">
        <v>65.632188328857154</v>
      </c>
      <c r="E196" s="145">
        <v>65.6321885694</v>
      </c>
      <c r="F196" s="104">
        <f t="shared" si="4"/>
        <v>3.6650133949933661E-7</v>
      </c>
      <c r="G196" s="145">
        <v>65.6321885694</v>
      </c>
      <c r="H196" s="104">
        <v>42.083093514792616</v>
      </c>
      <c r="I196" s="104">
        <f t="shared" si="5"/>
        <v>64.119595022027369</v>
      </c>
      <c r="J196" s="159"/>
      <c r="K196" s="145">
        <v>0</v>
      </c>
      <c r="L196" s="147">
        <v>42.083093514792616</v>
      </c>
      <c r="M196" s="28"/>
      <c r="N196" s="47"/>
      <c r="P196" s="69"/>
    </row>
    <row r="197" spans="1:16" s="39" customFormat="1" ht="14.25" x14ac:dyDescent="0.25">
      <c r="A197" s="153">
        <v>225</v>
      </c>
      <c r="B197" s="154" t="s">
        <v>50</v>
      </c>
      <c r="C197" s="155" t="s">
        <v>141</v>
      </c>
      <c r="D197" s="145">
        <v>18.775463267285716</v>
      </c>
      <c r="E197" s="145">
        <v>18.775462786199999</v>
      </c>
      <c r="F197" s="104">
        <f t="shared" si="4"/>
        <v>-2.5623107688943492E-6</v>
      </c>
      <c r="G197" s="145">
        <v>18.775462786199999</v>
      </c>
      <c r="H197" s="104">
        <v>11.265279843464041</v>
      </c>
      <c r="I197" s="104">
        <f t="shared" si="5"/>
        <v>60.000011566926823</v>
      </c>
      <c r="J197" s="159"/>
      <c r="K197" s="145">
        <v>0</v>
      </c>
      <c r="L197" s="147">
        <v>11.265279843464041</v>
      </c>
      <c r="M197" s="28"/>
      <c r="N197" s="47"/>
      <c r="P197" s="69"/>
    </row>
    <row r="198" spans="1:16" s="39" customFormat="1" ht="14.25" x14ac:dyDescent="0.25">
      <c r="A198" s="153">
        <v>226</v>
      </c>
      <c r="B198" s="154" t="s">
        <v>42</v>
      </c>
      <c r="C198" s="155" t="s">
        <v>142</v>
      </c>
      <c r="D198" s="145">
        <v>384.392950848</v>
      </c>
      <c r="E198" s="145">
        <v>384.392950848</v>
      </c>
      <c r="F198" s="104">
        <f t="shared" si="4"/>
        <v>0</v>
      </c>
      <c r="G198" s="145">
        <v>383.24971799999997</v>
      </c>
      <c r="H198" s="104">
        <v>383.24971800000003</v>
      </c>
      <c r="I198" s="104">
        <f t="shared" si="5"/>
        <v>99.70258745758008</v>
      </c>
      <c r="J198" s="159"/>
      <c r="K198" s="145">
        <v>383.24971800000003</v>
      </c>
      <c r="L198" s="147">
        <v>0</v>
      </c>
      <c r="M198" s="28"/>
      <c r="N198" s="47"/>
      <c r="P198" s="69"/>
    </row>
    <row r="199" spans="1:16" s="39" customFormat="1" ht="14.25" x14ac:dyDescent="0.25">
      <c r="A199" s="153">
        <v>227</v>
      </c>
      <c r="B199" s="154" t="s">
        <v>38</v>
      </c>
      <c r="C199" s="155" t="s">
        <v>143</v>
      </c>
      <c r="D199" s="145">
        <v>1607.2634531137141</v>
      </c>
      <c r="E199" s="145">
        <v>1607.2634535947998</v>
      </c>
      <c r="F199" s="104">
        <f t="shared" si="4"/>
        <v>2.99319680152621E-8</v>
      </c>
      <c r="G199" s="145">
        <v>1607.2634535947998</v>
      </c>
      <c r="H199" s="104">
        <v>1353.4850076274261</v>
      </c>
      <c r="I199" s="104">
        <f t="shared" si="5"/>
        <v>84.210525947082687</v>
      </c>
      <c r="J199" s="159"/>
      <c r="K199" s="145">
        <v>0</v>
      </c>
      <c r="L199" s="147">
        <v>1353.4850076274261</v>
      </c>
      <c r="M199" s="28"/>
      <c r="N199" s="47"/>
      <c r="P199" s="69"/>
    </row>
    <row r="200" spans="1:16" s="39" customFormat="1" ht="14.25" x14ac:dyDescent="0.25">
      <c r="A200" s="153">
        <v>228</v>
      </c>
      <c r="B200" s="161" t="s">
        <v>50</v>
      </c>
      <c r="C200" s="155" t="s">
        <v>466</v>
      </c>
      <c r="D200" s="145">
        <v>295.5782919172857</v>
      </c>
      <c r="E200" s="145">
        <v>295.5782914362</v>
      </c>
      <c r="F200" s="104">
        <f t="shared" si="4"/>
        <v>-1.6276084124910994E-7</v>
      </c>
      <c r="G200" s="145">
        <v>295.5782914362</v>
      </c>
      <c r="H200" s="104">
        <v>233.55407784427209</v>
      </c>
      <c r="I200" s="104">
        <f t="shared" si="5"/>
        <v>79.015978037305985</v>
      </c>
      <c r="J200" s="159"/>
      <c r="K200" s="145">
        <v>0</v>
      </c>
      <c r="L200" s="147">
        <v>233.55407784427209</v>
      </c>
      <c r="M200" s="28"/>
      <c r="N200" s="47"/>
      <c r="P200" s="69"/>
    </row>
    <row r="201" spans="1:16" s="39" customFormat="1" ht="14.25" x14ac:dyDescent="0.25">
      <c r="A201" s="153">
        <v>229</v>
      </c>
      <c r="B201" s="161" t="s">
        <v>391</v>
      </c>
      <c r="C201" s="155" t="s">
        <v>551</v>
      </c>
      <c r="D201" s="145">
        <v>2491.5095990999998</v>
      </c>
      <c r="E201" s="145">
        <v>2780.0379899999998</v>
      </c>
      <c r="F201" s="104">
        <f t="shared" si="4"/>
        <v>11.580464751338866</v>
      </c>
      <c r="G201" s="145">
        <v>2780.0379899999998</v>
      </c>
      <c r="H201" s="104">
        <v>2780.0379899999998</v>
      </c>
      <c r="I201" s="104">
        <f t="shared" si="5"/>
        <v>100</v>
      </c>
      <c r="J201" s="159"/>
      <c r="K201" s="145">
        <v>1377.8399514978132</v>
      </c>
      <c r="L201" s="147">
        <v>1402.1980385021866</v>
      </c>
      <c r="M201" s="28"/>
      <c r="N201" s="47"/>
      <c r="P201" s="69"/>
    </row>
    <row r="202" spans="1:16" s="39" customFormat="1" ht="24" x14ac:dyDescent="0.25">
      <c r="A202" s="153">
        <v>231</v>
      </c>
      <c r="B202" s="154" t="s">
        <v>93</v>
      </c>
      <c r="C202" s="155" t="s">
        <v>552</v>
      </c>
      <c r="D202" s="145">
        <v>661.13107106400003</v>
      </c>
      <c r="E202" s="145">
        <v>661.13107106399991</v>
      </c>
      <c r="F202" s="104">
        <f t="shared" si="4"/>
        <v>0</v>
      </c>
      <c r="G202" s="145">
        <v>661.13107106399991</v>
      </c>
      <c r="H202" s="104">
        <v>661.13107106399991</v>
      </c>
      <c r="I202" s="104">
        <f t="shared" si="5"/>
        <v>100</v>
      </c>
      <c r="J202" s="159"/>
      <c r="K202" s="145">
        <v>607.63007674213054</v>
      </c>
      <c r="L202" s="147">
        <v>53.500994321869392</v>
      </c>
      <c r="M202" s="28"/>
      <c r="N202" s="47"/>
      <c r="P202" s="69"/>
    </row>
    <row r="203" spans="1:16" s="39" customFormat="1" ht="14.25" x14ac:dyDescent="0.25">
      <c r="A203" s="153">
        <v>233</v>
      </c>
      <c r="B203" s="154" t="s">
        <v>93</v>
      </c>
      <c r="C203" s="155" t="s">
        <v>144</v>
      </c>
      <c r="D203" s="145">
        <v>129.96957174185712</v>
      </c>
      <c r="E203" s="145">
        <v>129.9695719824</v>
      </c>
      <c r="F203" s="104">
        <f t="shared" si="4"/>
        <v>1.8507631693864823E-7</v>
      </c>
      <c r="G203" s="145">
        <v>129.9695719824</v>
      </c>
      <c r="H203" s="104">
        <v>71.483262620274004</v>
      </c>
      <c r="I203" s="104">
        <f t="shared" si="5"/>
        <v>54.999998484225223</v>
      </c>
      <c r="J203" s="159"/>
      <c r="K203" s="145">
        <v>0</v>
      </c>
      <c r="L203" s="147">
        <v>71.483262620274004</v>
      </c>
      <c r="M203" s="28"/>
      <c r="N203" s="47"/>
      <c r="P203" s="69"/>
    </row>
    <row r="204" spans="1:16" s="39" customFormat="1" ht="14.25" x14ac:dyDescent="0.25">
      <c r="A204" s="153">
        <v>235</v>
      </c>
      <c r="B204" s="154" t="s">
        <v>42</v>
      </c>
      <c r="C204" s="155" t="s">
        <v>553</v>
      </c>
      <c r="D204" s="145">
        <v>1527.4681350322858</v>
      </c>
      <c r="E204" s="145">
        <v>1527.4681345511999</v>
      </c>
      <c r="F204" s="104">
        <f t="shared" si="4"/>
        <v>-3.1495645202994638E-8</v>
      </c>
      <c r="G204" s="145">
        <v>1527.4681345511999</v>
      </c>
      <c r="H204" s="104">
        <v>1413.9093454988758</v>
      </c>
      <c r="I204" s="104">
        <f t="shared" si="5"/>
        <v>92.565554299717689</v>
      </c>
      <c r="J204" s="159"/>
      <c r="K204" s="145">
        <v>0</v>
      </c>
      <c r="L204" s="147">
        <v>1413.9093454988758</v>
      </c>
      <c r="M204" s="28"/>
      <c r="N204" s="47"/>
      <c r="P204" s="69"/>
    </row>
    <row r="205" spans="1:16" s="39" customFormat="1" ht="14.25" x14ac:dyDescent="0.25">
      <c r="A205" s="153">
        <v>236</v>
      </c>
      <c r="B205" s="154" t="s">
        <v>42</v>
      </c>
      <c r="C205" s="155" t="s">
        <v>467</v>
      </c>
      <c r="D205" s="145">
        <v>1392.6629326387142</v>
      </c>
      <c r="E205" s="145">
        <v>1392.6629331197998</v>
      </c>
      <c r="F205" s="104">
        <f t="shared" si="4"/>
        <v>3.4544299865046924E-8</v>
      </c>
      <c r="G205" s="145">
        <v>1392.6629331197998</v>
      </c>
      <c r="H205" s="104">
        <v>1044.4972051438201</v>
      </c>
      <c r="I205" s="104">
        <f t="shared" si="5"/>
        <v>75.000000380850963</v>
      </c>
      <c r="J205" s="159"/>
      <c r="K205" s="145">
        <v>0</v>
      </c>
      <c r="L205" s="147">
        <v>1044.4972051438201</v>
      </c>
      <c r="M205" s="28"/>
      <c r="N205" s="47"/>
      <c r="P205" s="69"/>
    </row>
    <row r="206" spans="1:16" s="39" customFormat="1" ht="14.25" x14ac:dyDescent="0.25">
      <c r="A206" s="153">
        <v>237</v>
      </c>
      <c r="B206" s="154" t="s">
        <v>50</v>
      </c>
      <c r="C206" s="154" t="s">
        <v>494</v>
      </c>
      <c r="D206" s="145">
        <v>166.11579413999999</v>
      </c>
      <c r="E206" s="145">
        <v>166.11579413999999</v>
      </c>
      <c r="F206" s="104">
        <f t="shared" si="4"/>
        <v>0</v>
      </c>
      <c r="G206" s="145">
        <v>166.11579413999999</v>
      </c>
      <c r="H206" s="104">
        <v>166.11579413999999</v>
      </c>
      <c r="I206" s="104">
        <f t="shared" si="5"/>
        <v>100</v>
      </c>
      <c r="J206" s="159"/>
      <c r="K206" s="145">
        <v>166.11579413999999</v>
      </c>
      <c r="L206" s="147">
        <v>0</v>
      </c>
      <c r="M206" s="28"/>
      <c r="N206" s="47"/>
      <c r="P206" s="69"/>
    </row>
    <row r="207" spans="1:16" s="39" customFormat="1" ht="14.25" x14ac:dyDescent="0.25">
      <c r="A207" s="153">
        <v>242</v>
      </c>
      <c r="B207" s="154" t="s">
        <v>54</v>
      </c>
      <c r="C207" s="155" t="s">
        <v>554</v>
      </c>
      <c r="D207" s="145">
        <v>809.91041470085702</v>
      </c>
      <c r="E207" s="145">
        <v>809.91041494139995</v>
      </c>
      <c r="F207" s="104">
        <f t="shared" ref="F207:F244" si="6">E207/D207*100-100</f>
        <v>2.9699947390326997E-8</v>
      </c>
      <c r="G207" s="145">
        <v>809.91041494139995</v>
      </c>
      <c r="H207" s="104">
        <v>809.91041494139995</v>
      </c>
      <c r="I207" s="104">
        <f t="shared" ref="I207:I244" si="7">+H207/E207*100</f>
        <v>100</v>
      </c>
      <c r="J207" s="159"/>
      <c r="K207" s="145">
        <v>676.39956852923467</v>
      </c>
      <c r="L207" s="147">
        <v>133.51084641216534</v>
      </c>
      <c r="M207" s="28"/>
      <c r="N207" s="47"/>
      <c r="P207" s="69"/>
    </row>
    <row r="208" spans="1:16" s="39" customFormat="1" ht="14.25" x14ac:dyDescent="0.25">
      <c r="A208" s="153">
        <v>243</v>
      </c>
      <c r="B208" s="154" t="s">
        <v>54</v>
      </c>
      <c r="C208" s="155" t="s">
        <v>555</v>
      </c>
      <c r="D208" s="145">
        <v>1991.9318772498571</v>
      </c>
      <c r="E208" s="145">
        <v>1991.9318774903998</v>
      </c>
      <c r="F208" s="104">
        <f t="shared" si="6"/>
        <v>1.2075844324499485E-8</v>
      </c>
      <c r="G208" s="145">
        <v>1991.9318774903998</v>
      </c>
      <c r="H208" s="104">
        <v>1991.9318774903998</v>
      </c>
      <c r="I208" s="104">
        <f t="shared" si="7"/>
        <v>100</v>
      </c>
      <c r="J208" s="159"/>
      <c r="K208" s="145">
        <v>1803.3621358791918</v>
      </c>
      <c r="L208" s="147">
        <v>188.56974161120797</v>
      </c>
      <c r="M208" s="28"/>
      <c r="N208" s="47"/>
      <c r="P208" s="69"/>
    </row>
    <row r="209" spans="1:16" s="39" customFormat="1" ht="14.25" x14ac:dyDescent="0.25">
      <c r="A209" s="153">
        <v>244</v>
      </c>
      <c r="B209" s="154" t="s">
        <v>54</v>
      </c>
      <c r="C209" s="155" t="s">
        <v>556</v>
      </c>
      <c r="D209" s="145">
        <v>1421.9878563292857</v>
      </c>
      <c r="E209" s="145">
        <v>1421.9878558481998</v>
      </c>
      <c r="F209" s="104">
        <f t="shared" si="6"/>
        <v>-3.3831923929028562E-8</v>
      </c>
      <c r="G209" s="145">
        <v>1421.9878558481998</v>
      </c>
      <c r="H209" s="104">
        <v>1421.9878558481998</v>
      </c>
      <c r="I209" s="104">
        <f t="shared" si="7"/>
        <v>100</v>
      </c>
      <c r="J209" s="159"/>
      <c r="K209" s="145">
        <v>792.3657089956165</v>
      </c>
      <c r="L209" s="147">
        <v>629.62214685258334</v>
      </c>
      <c r="M209" s="28"/>
      <c r="N209" s="47"/>
      <c r="P209" s="69"/>
    </row>
    <row r="210" spans="1:16" s="39" customFormat="1" ht="14.25" x14ac:dyDescent="0.25">
      <c r="A210" s="153">
        <v>245</v>
      </c>
      <c r="B210" s="154" t="s">
        <v>54</v>
      </c>
      <c r="C210" s="155" t="s">
        <v>557</v>
      </c>
      <c r="D210" s="145">
        <v>1415.1045601057142</v>
      </c>
      <c r="E210" s="145">
        <v>1415.1045605867998</v>
      </c>
      <c r="F210" s="104">
        <f t="shared" si="6"/>
        <v>3.3996471415775886E-8</v>
      </c>
      <c r="G210" s="145">
        <v>1415.1045605867998</v>
      </c>
      <c r="H210" s="104">
        <v>1415.1045605867998</v>
      </c>
      <c r="I210" s="104">
        <f t="shared" si="7"/>
        <v>100</v>
      </c>
      <c r="J210" s="159"/>
      <c r="K210" s="145">
        <v>1057.8307235280984</v>
      </c>
      <c r="L210" s="147">
        <v>357.27383705870153</v>
      </c>
      <c r="M210" s="28"/>
      <c r="N210" s="47"/>
      <c r="P210" s="69"/>
    </row>
    <row r="211" spans="1:16" s="39" customFormat="1" ht="14.25" x14ac:dyDescent="0.25">
      <c r="A211" s="153">
        <v>247</v>
      </c>
      <c r="B211" s="154" t="s">
        <v>93</v>
      </c>
      <c r="C211" s="155" t="s">
        <v>468</v>
      </c>
      <c r="D211" s="145">
        <v>292.69291660200003</v>
      </c>
      <c r="E211" s="145">
        <v>287.10065310119995</v>
      </c>
      <c r="F211" s="104">
        <f t="shared" si="6"/>
        <v>-1.9106248165220734</v>
      </c>
      <c r="G211" s="145">
        <v>287.10059248439995</v>
      </c>
      <c r="H211" s="104">
        <v>249.20931676415401</v>
      </c>
      <c r="I211" s="104">
        <f t="shared" si="7"/>
        <v>86.802072399434891</v>
      </c>
      <c r="J211" s="159"/>
      <c r="K211" s="145">
        <v>0</v>
      </c>
      <c r="L211" s="147">
        <v>249.20931676415401</v>
      </c>
      <c r="M211" s="28"/>
      <c r="N211" s="47"/>
      <c r="P211" s="69"/>
    </row>
    <row r="212" spans="1:16" s="39" customFormat="1" ht="24" x14ac:dyDescent="0.25">
      <c r="A212" s="153">
        <v>248</v>
      </c>
      <c r="B212" s="154" t="s">
        <v>93</v>
      </c>
      <c r="C212" s="155" t="s">
        <v>145</v>
      </c>
      <c r="D212" s="145">
        <v>986.79182829185709</v>
      </c>
      <c r="E212" s="145">
        <v>941.33430518939997</v>
      </c>
      <c r="F212" s="104">
        <f t="shared" si="6"/>
        <v>-4.6065970348725216</v>
      </c>
      <c r="G212" s="145">
        <v>941.33430518939997</v>
      </c>
      <c r="H212" s="104">
        <v>745.09112932993162</v>
      </c>
      <c r="I212" s="104">
        <f t="shared" si="7"/>
        <v>79.152658648726984</v>
      </c>
      <c r="J212" s="159"/>
      <c r="K212" s="145">
        <v>0</v>
      </c>
      <c r="L212" s="147">
        <v>745.09112932993162</v>
      </c>
      <c r="M212" s="28"/>
      <c r="N212" s="47"/>
      <c r="P212" s="69"/>
    </row>
    <row r="213" spans="1:16" s="39" customFormat="1" ht="24" x14ac:dyDescent="0.25">
      <c r="A213" s="153">
        <v>249</v>
      </c>
      <c r="B213" s="154" t="s">
        <v>93</v>
      </c>
      <c r="C213" s="155" t="s">
        <v>558</v>
      </c>
      <c r="D213" s="145">
        <v>869.68679283671418</v>
      </c>
      <c r="E213" s="145">
        <v>869.68679331779992</v>
      </c>
      <c r="F213" s="104">
        <f t="shared" si="6"/>
        <v>5.5317130431831174E-8</v>
      </c>
      <c r="G213" s="145">
        <v>869.68679331779992</v>
      </c>
      <c r="H213" s="104">
        <v>869.68679331779981</v>
      </c>
      <c r="I213" s="104">
        <f t="shared" si="7"/>
        <v>99.999999999999986</v>
      </c>
      <c r="J213" s="159"/>
      <c r="K213" s="145">
        <v>528.71871634779995</v>
      </c>
      <c r="L213" s="147">
        <v>340.96807696999986</v>
      </c>
      <c r="M213" s="28"/>
      <c r="N213" s="47"/>
      <c r="P213" s="69"/>
    </row>
    <row r="214" spans="1:16" s="39" customFormat="1" ht="24" x14ac:dyDescent="0.25">
      <c r="A214" s="153">
        <v>250</v>
      </c>
      <c r="B214" s="154" t="s">
        <v>93</v>
      </c>
      <c r="C214" s="155" t="s">
        <v>464</v>
      </c>
      <c r="D214" s="145">
        <v>679.08165995471415</v>
      </c>
      <c r="E214" s="145">
        <v>679.08166043580002</v>
      </c>
      <c r="F214" s="104">
        <f t="shared" si="6"/>
        <v>7.0843597654857149E-8</v>
      </c>
      <c r="G214" s="145">
        <v>679.08166043580002</v>
      </c>
      <c r="H214" s="104">
        <v>488.5562185984906</v>
      </c>
      <c r="I214" s="104">
        <f t="shared" si="7"/>
        <v>71.943662605313193</v>
      </c>
      <c r="J214" s="159"/>
      <c r="K214" s="145">
        <v>0</v>
      </c>
      <c r="L214" s="147">
        <v>488.5562185984906</v>
      </c>
      <c r="M214" s="28"/>
      <c r="N214" s="47"/>
      <c r="P214" s="69"/>
    </row>
    <row r="215" spans="1:16" s="39" customFormat="1" ht="14.25" x14ac:dyDescent="0.25">
      <c r="A215" s="153">
        <v>251</v>
      </c>
      <c r="B215" s="154" t="s">
        <v>109</v>
      </c>
      <c r="C215" s="155" t="s">
        <v>559</v>
      </c>
      <c r="D215" s="145">
        <v>695.57449177914293</v>
      </c>
      <c r="E215" s="145">
        <v>695.5744915386</v>
      </c>
      <c r="F215" s="104">
        <f t="shared" si="6"/>
        <v>-3.4581901786623348E-8</v>
      </c>
      <c r="G215" s="145">
        <v>695.5744915386</v>
      </c>
      <c r="H215" s="104">
        <v>695.57449153860011</v>
      </c>
      <c r="I215" s="104">
        <f t="shared" si="7"/>
        <v>100.00000000000003</v>
      </c>
      <c r="J215" s="159"/>
      <c r="K215" s="145">
        <v>406.84661916351945</v>
      </c>
      <c r="L215" s="147">
        <v>288.72787237508061</v>
      </c>
      <c r="M215" s="28"/>
      <c r="N215" s="47"/>
      <c r="P215" s="69"/>
    </row>
    <row r="216" spans="1:16" s="39" customFormat="1" ht="24" x14ac:dyDescent="0.25">
      <c r="A216" s="153">
        <v>252</v>
      </c>
      <c r="B216" s="154" t="s">
        <v>54</v>
      </c>
      <c r="C216" s="155" t="s">
        <v>392</v>
      </c>
      <c r="D216" s="145">
        <v>119.985121233</v>
      </c>
      <c r="E216" s="145">
        <v>119.98512123299999</v>
      </c>
      <c r="F216" s="104">
        <f t="shared" si="6"/>
        <v>0</v>
      </c>
      <c r="G216" s="145">
        <v>119.98512123299999</v>
      </c>
      <c r="H216" s="104">
        <v>69.465067505146962</v>
      </c>
      <c r="I216" s="104">
        <f t="shared" si="7"/>
        <v>57.894734606511953</v>
      </c>
      <c r="J216" s="159"/>
      <c r="K216" s="145">
        <v>0</v>
      </c>
      <c r="L216" s="147">
        <v>69.465067505146962</v>
      </c>
      <c r="M216" s="28"/>
      <c r="N216" s="47"/>
      <c r="P216" s="69"/>
    </row>
    <row r="217" spans="1:16" s="39" customFormat="1" ht="14.25" x14ac:dyDescent="0.25">
      <c r="A217" s="153">
        <v>253</v>
      </c>
      <c r="B217" s="154" t="s">
        <v>54</v>
      </c>
      <c r="C217" s="155" t="s">
        <v>560</v>
      </c>
      <c r="D217" s="145">
        <v>1239.7980780202856</v>
      </c>
      <c r="E217" s="145">
        <v>1239.7980775391998</v>
      </c>
      <c r="F217" s="104">
        <f t="shared" si="6"/>
        <v>-3.8803563029432553E-8</v>
      </c>
      <c r="G217" s="145">
        <v>1239.7980775391998</v>
      </c>
      <c r="H217" s="104">
        <v>1239.7980775391998</v>
      </c>
      <c r="I217" s="104">
        <f t="shared" si="7"/>
        <v>100</v>
      </c>
      <c r="J217" s="159"/>
      <c r="K217" s="145">
        <v>1178.6368081910484</v>
      </c>
      <c r="L217" s="147">
        <v>61.161269348151329</v>
      </c>
      <c r="M217" s="28"/>
      <c r="N217" s="47"/>
      <c r="P217" s="69"/>
    </row>
    <row r="218" spans="1:16" s="39" customFormat="1" ht="14.25" x14ac:dyDescent="0.25">
      <c r="A218" s="153">
        <v>258</v>
      </c>
      <c r="B218" s="154" t="s">
        <v>317</v>
      </c>
      <c r="C218" s="155" t="s">
        <v>146</v>
      </c>
      <c r="D218" s="145">
        <v>6526.2471551999997</v>
      </c>
      <c r="E218" s="145">
        <v>6526.2471551999997</v>
      </c>
      <c r="F218" s="104">
        <f t="shared" si="6"/>
        <v>0</v>
      </c>
      <c r="G218" s="145">
        <v>5758.5709804158005</v>
      </c>
      <c r="H218" s="104">
        <v>5758.5709804158005</v>
      </c>
      <c r="I218" s="104">
        <f t="shared" si="7"/>
        <v>88.237096197429054</v>
      </c>
      <c r="J218" s="159"/>
      <c r="K218" s="145">
        <v>5758.5709804158005</v>
      </c>
      <c r="L218" s="147">
        <v>0</v>
      </c>
      <c r="M218" s="28"/>
      <c r="N218" s="47"/>
      <c r="P218" s="69"/>
    </row>
    <row r="219" spans="1:16" s="39" customFormat="1" ht="14.25" x14ac:dyDescent="0.25">
      <c r="A219" s="153">
        <v>259</v>
      </c>
      <c r="B219" s="154" t="s">
        <v>109</v>
      </c>
      <c r="C219" s="155" t="s">
        <v>561</v>
      </c>
      <c r="D219" s="145">
        <v>1416.6146160000001</v>
      </c>
      <c r="E219" s="145">
        <v>1416.6146160000001</v>
      </c>
      <c r="F219" s="104">
        <f t="shared" si="6"/>
        <v>0</v>
      </c>
      <c r="G219" s="145">
        <v>1416.6146160000001</v>
      </c>
      <c r="H219" s="104">
        <v>1416.6146160000001</v>
      </c>
      <c r="I219" s="104">
        <f t="shared" si="7"/>
        <v>100</v>
      </c>
      <c r="J219" s="159"/>
      <c r="K219" s="145">
        <v>1348.6585067652809</v>
      </c>
      <c r="L219" s="147">
        <v>67.956109234719236</v>
      </c>
      <c r="M219" s="28"/>
      <c r="N219" s="47"/>
      <c r="P219" s="69"/>
    </row>
    <row r="220" spans="1:16" s="39" customFormat="1" ht="14.25" x14ac:dyDescent="0.25">
      <c r="A220" s="153">
        <v>260</v>
      </c>
      <c r="B220" s="154" t="s">
        <v>54</v>
      </c>
      <c r="C220" s="155" t="s">
        <v>562</v>
      </c>
      <c r="D220" s="145">
        <v>568.96443899999997</v>
      </c>
      <c r="E220" s="145">
        <v>568.96443899999997</v>
      </c>
      <c r="F220" s="104">
        <f t="shared" si="6"/>
        <v>0</v>
      </c>
      <c r="G220" s="145">
        <v>568.96443899999997</v>
      </c>
      <c r="H220" s="104">
        <v>568.96443899999997</v>
      </c>
      <c r="I220" s="104">
        <f t="shared" si="7"/>
        <v>100</v>
      </c>
      <c r="J220" s="159"/>
      <c r="K220" s="145">
        <v>560.88800810999999</v>
      </c>
      <c r="L220" s="147">
        <v>8.076430890000001</v>
      </c>
      <c r="M220" s="28"/>
      <c r="N220" s="47"/>
      <c r="P220" s="69"/>
    </row>
    <row r="221" spans="1:16" s="39" customFormat="1" ht="14.25" x14ac:dyDescent="0.25">
      <c r="A221" s="153">
        <v>261</v>
      </c>
      <c r="B221" s="154" t="s">
        <v>112</v>
      </c>
      <c r="C221" s="155" t="s">
        <v>147</v>
      </c>
      <c r="D221" s="145">
        <v>7656.8124258101425</v>
      </c>
      <c r="E221" s="145">
        <v>7656.8124255695993</v>
      </c>
      <c r="F221" s="104">
        <f t="shared" si="6"/>
        <v>-3.1415510193255614E-9</v>
      </c>
      <c r="G221" s="145">
        <v>4848.5643012558003</v>
      </c>
      <c r="H221" s="104">
        <v>4848.5643012558003</v>
      </c>
      <c r="I221" s="104">
        <f t="shared" si="7"/>
        <v>63.323535066161817</v>
      </c>
      <c r="J221" s="159"/>
      <c r="K221" s="145">
        <v>484.85643012717173</v>
      </c>
      <c r="L221" s="147">
        <v>4363.7078711286285</v>
      </c>
      <c r="M221" s="28"/>
      <c r="N221" s="47"/>
      <c r="P221" s="69"/>
    </row>
    <row r="222" spans="1:16" s="39" customFormat="1" ht="24" x14ac:dyDescent="0.25">
      <c r="A222" s="153">
        <v>262</v>
      </c>
      <c r="B222" s="154" t="s">
        <v>93</v>
      </c>
      <c r="C222" s="155" t="s">
        <v>393</v>
      </c>
      <c r="D222" s="145">
        <v>613.07831520000002</v>
      </c>
      <c r="E222" s="145">
        <v>570.30578270460001</v>
      </c>
      <c r="F222" s="104">
        <f t="shared" si="6"/>
        <v>-6.9766833102629988</v>
      </c>
      <c r="G222" s="145">
        <v>570.30578270460001</v>
      </c>
      <c r="H222" s="104">
        <v>494.71827551679587</v>
      </c>
      <c r="I222" s="104">
        <f t="shared" si="7"/>
        <v>86.746144002022845</v>
      </c>
      <c r="J222" s="159"/>
      <c r="K222" s="145">
        <v>0</v>
      </c>
      <c r="L222" s="147">
        <v>494.71827551679587</v>
      </c>
      <c r="M222" s="28"/>
      <c r="N222" s="47"/>
      <c r="P222" s="69"/>
    </row>
    <row r="223" spans="1:16" s="39" customFormat="1" ht="14.25" x14ac:dyDescent="0.25">
      <c r="A223" s="153">
        <v>264</v>
      </c>
      <c r="B223" s="154" t="s">
        <v>332</v>
      </c>
      <c r="C223" s="155" t="s">
        <v>148</v>
      </c>
      <c r="D223" s="145">
        <v>11155.024123100999</v>
      </c>
      <c r="E223" s="145">
        <v>11155.024123100999</v>
      </c>
      <c r="F223" s="104">
        <f t="shared" si="6"/>
        <v>0</v>
      </c>
      <c r="G223" s="145">
        <v>6664.5335491470005</v>
      </c>
      <c r="H223" s="104">
        <v>6664.5335491470005</v>
      </c>
      <c r="I223" s="104">
        <f t="shared" si="7"/>
        <v>59.744680742961222</v>
      </c>
      <c r="J223" s="159"/>
      <c r="K223" s="145">
        <v>6664.5335491470005</v>
      </c>
      <c r="L223" s="147">
        <v>0</v>
      </c>
      <c r="M223" s="28"/>
      <c r="N223" s="47"/>
      <c r="P223" s="69"/>
    </row>
    <row r="224" spans="1:16" s="39" customFormat="1" ht="14.25" x14ac:dyDescent="0.25">
      <c r="A224" s="153">
        <v>267</v>
      </c>
      <c r="B224" s="154" t="s">
        <v>93</v>
      </c>
      <c r="C224" s="155" t="s">
        <v>394</v>
      </c>
      <c r="D224" s="145">
        <v>525.03241319999995</v>
      </c>
      <c r="E224" s="145">
        <v>525.03241319999995</v>
      </c>
      <c r="F224" s="104">
        <f t="shared" si="6"/>
        <v>0</v>
      </c>
      <c r="G224" s="145">
        <v>525.03241319999995</v>
      </c>
      <c r="H224" s="104">
        <v>360.82529222342873</v>
      </c>
      <c r="I224" s="104">
        <f t="shared" si="7"/>
        <v>68.724384085974521</v>
      </c>
      <c r="J224" s="159"/>
      <c r="K224" s="145">
        <v>0</v>
      </c>
      <c r="L224" s="147">
        <v>360.82529222342873</v>
      </c>
      <c r="M224" s="28"/>
      <c r="N224" s="47"/>
      <c r="P224" s="69"/>
    </row>
    <row r="225" spans="1:16" s="39" customFormat="1" ht="14.25" x14ac:dyDescent="0.25">
      <c r="A225" s="153">
        <v>268</v>
      </c>
      <c r="B225" s="154" t="s">
        <v>395</v>
      </c>
      <c r="C225" s="155" t="s">
        <v>149</v>
      </c>
      <c r="D225" s="145">
        <v>312.69539980799999</v>
      </c>
      <c r="E225" s="145">
        <v>312.69539980799999</v>
      </c>
      <c r="F225" s="104">
        <f t="shared" si="6"/>
        <v>0</v>
      </c>
      <c r="G225" s="145">
        <v>312.64652751300002</v>
      </c>
      <c r="H225" s="104">
        <v>312.64652751300002</v>
      </c>
      <c r="I225" s="104">
        <f t="shared" si="7"/>
        <v>99.984370638317671</v>
      </c>
      <c r="J225" s="159"/>
      <c r="K225" s="145">
        <v>312.64652751300002</v>
      </c>
      <c r="L225" s="147">
        <v>0</v>
      </c>
      <c r="M225" s="28"/>
      <c r="N225" s="47"/>
      <c r="P225" s="69"/>
    </row>
    <row r="226" spans="1:16" s="39" customFormat="1" ht="24" x14ac:dyDescent="0.25">
      <c r="A226" s="153">
        <v>269</v>
      </c>
      <c r="B226" s="154" t="s">
        <v>50</v>
      </c>
      <c r="C226" s="155" t="s">
        <v>474</v>
      </c>
      <c r="D226" s="145">
        <v>44.090084105999999</v>
      </c>
      <c r="E226" s="145">
        <v>44.090084105999999</v>
      </c>
      <c r="F226" s="104">
        <f t="shared" si="6"/>
        <v>0</v>
      </c>
      <c r="G226" s="145">
        <v>43.099635902400003</v>
      </c>
      <c r="H226" s="104">
        <v>43.099635902400003</v>
      </c>
      <c r="I226" s="104">
        <f t="shared" si="7"/>
        <v>97.753580598261522</v>
      </c>
      <c r="J226" s="159"/>
      <c r="K226" s="145">
        <v>43.099635902400003</v>
      </c>
      <c r="L226" s="147">
        <v>0</v>
      </c>
      <c r="M226" s="28"/>
      <c r="N226" s="47"/>
      <c r="P226" s="69"/>
    </row>
    <row r="227" spans="1:16" s="39" customFormat="1" ht="14.25" x14ac:dyDescent="0.25">
      <c r="A227" s="153">
        <v>273</v>
      </c>
      <c r="B227" s="154" t="s">
        <v>54</v>
      </c>
      <c r="C227" s="155" t="s">
        <v>396</v>
      </c>
      <c r="D227" s="145">
        <v>1563.7012812</v>
      </c>
      <c r="E227" s="145">
        <v>1563.7012812</v>
      </c>
      <c r="F227" s="104">
        <f t="shared" si="6"/>
        <v>0</v>
      </c>
      <c r="G227" s="145">
        <v>145.00415988179998</v>
      </c>
      <c r="H227" s="104">
        <v>145.00415988179998</v>
      </c>
      <c r="I227" s="104">
        <f t="shared" si="7"/>
        <v>9.2731368596515011</v>
      </c>
      <c r="J227" s="159"/>
      <c r="K227" s="145">
        <v>145.00415988179998</v>
      </c>
      <c r="L227" s="147">
        <v>0</v>
      </c>
      <c r="M227" s="28"/>
      <c r="N227" s="47"/>
      <c r="P227" s="69"/>
    </row>
    <row r="228" spans="1:16" s="39" customFormat="1" ht="14.25" x14ac:dyDescent="0.25">
      <c r="A228" s="153">
        <v>274</v>
      </c>
      <c r="B228" s="154" t="s">
        <v>54</v>
      </c>
      <c r="C228" s="155" t="s">
        <v>563</v>
      </c>
      <c r="D228" s="145">
        <v>5034.592683646857</v>
      </c>
      <c r="E228" s="145">
        <v>5034.5926838873993</v>
      </c>
      <c r="F228" s="104">
        <f t="shared" si="6"/>
        <v>4.7778030420886353E-9</v>
      </c>
      <c r="G228" s="145">
        <v>5034.5926838873993</v>
      </c>
      <c r="H228" s="104">
        <v>5034.5926838873993</v>
      </c>
      <c r="I228" s="104">
        <f t="shared" si="7"/>
        <v>100</v>
      </c>
      <c r="J228" s="159"/>
      <c r="K228" s="145">
        <v>4848.9703407445568</v>
      </c>
      <c r="L228" s="147">
        <v>185.62234314284265</v>
      </c>
      <c r="M228" s="28"/>
      <c r="N228" s="47"/>
      <c r="P228" s="69"/>
    </row>
    <row r="229" spans="1:16" s="39" customFormat="1" ht="14.25" x14ac:dyDescent="0.25">
      <c r="A229" s="153">
        <v>275</v>
      </c>
      <c r="B229" s="154" t="s">
        <v>38</v>
      </c>
      <c r="C229" s="155" t="s">
        <v>489</v>
      </c>
      <c r="D229" s="145">
        <v>1699.2118201972855</v>
      </c>
      <c r="E229" s="145">
        <v>1699.2118197161999</v>
      </c>
      <c r="F229" s="104">
        <f t="shared" si="6"/>
        <v>-2.8312285849096952E-8</v>
      </c>
      <c r="G229" s="145">
        <v>1057.76316</v>
      </c>
      <c r="H229" s="104">
        <v>1057.76316</v>
      </c>
      <c r="I229" s="104">
        <f t="shared" si="7"/>
        <v>62.250223764137083</v>
      </c>
      <c r="J229" s="159"/>
      <c r="K229" s="145">
        <v>0</v>
      </c>
      <c r="L229" s="147">
        <v>1057.76316</v>
      </c>
      <c r="M229" s="28"/>
      <c r="N229" s="47"/>
      <c r="P229" s="69"/>
    </row>
    <row r="230" spans="1:16" s="39" customFormat="1" ht="14.25" x14ac:dyDescent="0.25">
      <c r="A230" s="153">
        <v>280</v>
      </c>
      <c r="B230" s="154" t="s">
        <v>93</v>
      </c>
      <c r="C230" s="155" t="s">
        <v>565</v>
      </c>
      <c r="D230" s="145">
        <v>1755.6746868</v>
      </c>
      <c r="E230" s="145">
        <v>1755.6746868</v>
      </c>
      <c r="F230" s="104">
        <f>E230/D230*100-100</f>
        <v>0</v>
      </c>
      <c r="G230" s="145">
        <v>1755.6746868</v>
      </c>
      <c r="H230" s="104">
        <v>1755.6746868</v>
      </c>
      <c r="I230" s="104">
        <f>+H230/E230*100</f>
        <v>100</v>
      </c>
      <c r="J230" s="159"/>
      <c r="K230" s="145">
        <v>1755.6746868</v>
      </c>
      <c r="L230" s="145">
        <v>0</v>
      </c>
      <c r="M230" s="28"/>
      <c r="N230" s="47"/>
      <c r="P230" s="69"/>
    </row>
    <row r="231" spans="1:16" s="39" customFormat="1" ht="14.25" x14ac:dyDescent="0.25">
      <c r="A231" s="153">
        <v>284</v>
      </c>
      <c r="B231" s="154" t="s">
        <v>109</v>
      </c>
      <c r="C231" s="155" t="s">
        <v>397</v>
      </c>
      <c r="D231" s="145">
        <v>1968.7565291219998</v>
      </c>
      <c r="E231" s="145">
        <v>1968.7565291219998</v>
      </c>
      <c r="F231" s="104">
        <f t="shared" si="6"/>
        <v>0</v>
      </c>
      <c r="G231" s="145">
        <v>651.47905800000001</v>
      </c>
      <c r="H231" s="104">
        <v>651.47905800000001</v>
      </c>
      <c r="I231" s="104">
        <f t="shared" si="7"/>
        <v>33.090890029481606</v>
      </c>
      <c r="J231" s="159"/>
      <c r="K231" s="145">
        <v>651.47905800000001</v>
      </c>
      <c r="L231" s="145">
        <v>0</v>
      </c>
      <c r="M231" s="28"/>
      <c r="N231" s="47"/>
      <c r="P231" s="69"/>
    </row>
    <row r="232" spans="1:16" s="39" customFormat="1" ht="14.25" x14ac:dyDescent="0.25">
      <c r="A232" s="153">
        <v>286</v>
      </c>
      <c r="B232" s="154" t="s">
        <v>42</v>
      </c>
      <c r="C232" s="155" t="s">
        <v>475</v>
      </c>
      <c r="D232" s="145">
        <v>1698.8259629947142</v>
      </c>
      <c r="E232" s="145">
        <v>1698.8259634757999</v>
      </c>
      <c r="F232" s="104">
        <f t="shared" si="6"/>
        <v>2.8318709155428223E-8</v>
      </c>
      <c r="G232" s="145">
        <v>1620.0048321791999</v>
      </c>
      <c r="H232" s="104">
        <v>1620.0048321791999</v>
      </c>
      <c r="I232" s="104">
        <f t="shared" si="7"/>
        <v>95.360258614406163</v>
      </c>
      <c r="J232" s="159"/>
      <c r="K232" s="145">
        <v>1620.0048321791999</v>
      </c>
      <c r="L232" s="145">
        <v>0</v>
      </c>
      <c r="M232" s="28"/>
      <c r="N232" s="47"/>
      <c r="P232" s="69"/>
    </row>
    <row r="233" spans="1:16" s="39" customFormat="1" ht="14.25" x14ac:dyDescent="0.25">
      <c r="A233" s="153">
        <v>288</v>
      </c>
      <c r="B233" s="154" t="s">
        <v>93</v>
      </c>
      <c r="C233" s="155" t="s">
        <v>566</v>
      </c>
      <c r="D233" s="145">
        <v>772.68234959999995</v>
      </c>
      <c r="E233" s="145">
        <v>772.68234959999995</v>
      </c>
      <c r="F233" s="104">
        <f>E233/D233*100-100</f>
        <v>0</v>
      </c>
      <c r="G233" s="145">
        <v>772.68234959999995</v>
      </c>
      <c r="H233" s="104">
        <v>772.68234959999995</v>
      </c>
      <c r="I233" s="104">
        <f>+H233/E233*100</f>
        <v>100</v>
      </c>
      <c r="J233" s="159"/>
      <c r="K233" s="145">
        <v>772.68234959999995</v>
      </c>
      <c r="L233" s="145">
        <v>0</v>
      </c>
      <c r="M233" s="28"/>
      <c r="N233" s="47"/>
      <c r="P233" s="69"/>
    </row>
    <row r="234" spans="1:16" s="39" customFormat="1" ht="14.25" x14ac:dyDescent="0.25">
      <c r="A234" s="153">
        <v>289</v>
      </c>
      <c r="B234" s="154" t="s">
        <v>63</v>
      </c>
      <c r="C234" s="154" t="s">
        <v>495</v>
      </c>
      <c r="D234" s="145">
        <v>5946.5080799999996</v>
      </c>
      <c r="E234" s="145">
        <v>6146.8466040000003</v>
      </c>
      <c r="F234" s="104">
        <f t="shared" si="6"/>
        <v>3.3690112130479122</v>
      </c>
      <c r="G234" s="145">
        <v>6146.8466040000003</v>
      </c>
      <c r="H234" s="104">
        <v>6146.8466040000003</v>
      </c>
      <c r="I234" s="104">
        <f t="shared" si="7"/>
        <v>100</v>
      </c>
      <c r="J234" s="159"/>
      <c r="K234" s="145">
        <v>6146.8466040000003</v>
      </c>
      <c r="L234" s="145">
        <v>0</v>
      </c>
      <c r="M234" s="28"/>
      <c r="N234" s="47"/>
      <c r="P234" s="69"/>
    </row>
    <row r="235" spans="1:16" s="39" customFormat="1" ht="14.25" x14ac:dyDescent="0.25">
      <c r="A235" s="153">
        <v>293</v>
      </c>
      <c r="B235" s="154" t="s">
        <v>93</v>
      </c>
      <c r="C235" s="155" t="s">
        <v>398</v>
      </c>
      <c r="D235" s="145">
        <v>1718.4862799999999</v>
      </c>
      <c r="E235" s="145">
        <v>1718.4862800000001</v>
      </c>
      <c r="F235" s="104">
        <f t="shared" si="6"/>
        <v>0</v>
      </c>
      <c r="G235" s="145">
        <v>995.87998412280001</v>
      </c>
      <c r="H235" s="104">
        <v>995.87998412280001</v>
      </c>
      <c r="I235" s="104">
        <f t="shared" si="7"/>
        <v>57.950999999999993</v>
      </c>
      <c r="J235" s="159"/>
      <c r="K235" s="145">
        <v>939.78794540581487</v>
      </c>
      <c r="L235" s="147">
        <v>56.09203871698513</v>
      </c>
      <c r="M235" s="28"/>
      <c r="N235" s="47"/>
      <c r="P235" s="69"/>
    </row>
    <row r="236" spans="1:16" s="39" customFormat="1" ht="24" x14ac:dyDescent="0.25">
      <c r="A236" s="153">
        <v>294</v>
      </c>
      <c r="B236" s="154" t="s">
        <v>314</v>
      </c>
      <c r="C236" s="155" t="s">
        <v>564</v>
      </c>
      <c r="D236" s="145">
        <v>1352.5275042000001</v>
      </c>
      <c r="E236" s="145">
        <v>1352.5275042000001</v>
      </c>
      <c r="F236" s="104">
        <f t="shared" si="6"/>
        <v>0</v>
      </c>
      <c r="G236" s="145">
        <v>1352.5275042000001</v>
      </c>
      <c r="H236" s="104">
        <v>1352.5275042000001</v>
      </c>
      <c r="I236" s="104">
        <f t="shared" si="7"/>
        <v>100</v>
      </c>
      <c r="J236" s="159"/>
      <c r="K236" s="145">
        <v>956.43305091629122</v>
      </c>
      <c r="L236" s="147">
        <v>396.0944532837089</v>
      </c>
      <c r="M236" s="28"/>
      <c r="N236" s="47"/>
      <c r="P236" s="69"/>
    </row>
    <row r="237" spans="1:16" s="39" customFormat="1" ht="24" x14ac:dyDescent="0.25">
      <c r="A237" s="153">
        <v>295</v>
      </c>
      <c r="B237" s="154" t="s">
        <v>93</v>
      </c>
      <c r="C237" s="155" t="s">
        <v>399</v>
      </c>
      <c r="D237" s="145">
        <v>368.26221420000002</v>
      </c>
      <c r="E237" s="145">
        <v>368.26221419999996</v>
      </c>
      <c r="F237" s="104">
        <f t="shared" si="6"/>
        <v>0</v>
      </c>
      <c r="G237" s="145">
        <v>368.26221419999996</v>
      </c>
      <c r="H237" s="104">
        <v>302.04544898595452</v>
      </c>
      <c r="I237" s="104">
        <f t="shared" si="7"/>
        <v>82.019125867177976</v>
      </c>
      <c r="J237" s="159"/>
      <c r="K237" s="145">
        <v>0</v>
      </c>
      <c r="L237" s="147">
        <v>302.04544898595452</v>
      </c>
      <c r="M237" s="28"/>
      <c r="N237" s="47"/>
      <c r="P237" s="69"/>
    </row>
    <row r="238" spans="1:16" s="39" customFormat="1" ht="14.25" x14ac:dyDescent="0.25">
      <c r="A238" s="153">
        <v>305</v>
      </c>
      <c r="B238" s="154" t="s">
        <v>109</v>
      </c>
      <c r="C238" s="155" t="s">
        <v>400</v>
      </c>
      <c r="D238" s="145">
        <v>163.0288836</v>
      </c>
      <c r="E238" s="145">
        <v>163.02888359999997</v>
      </c>
      <c r="F238" s="104">
        <f t="shared" si="6"/>
        <v>0</v>
      </c>
      <c r="G238" s="145">
        <v>122.2191837054</v>
      </c>
      <c r="H238" s="104">
        <v>122.2191837054</v>
      </c>
      <c r="I238" s="104">
        <f t="shared" si="7"/>
        <v>74.967810001859092</v>
      </c>
      <c r="J238" s="159"/>
      <c r="K238" s="145">
        <v>75.243717094715009</v>
      </c>
      <c r="L238" s="147">
        <v>46.97546661068499</v>
      </c>
      <c r="M238" s="28"/>
      <c r="N238" s="47"/>
      <c r="P238" s="69"/>
    </row>
    <row r="239" spans="1:16" s="39" customFormat="1" ht="14.25" x14ac:dyDescent="0.25">
      <c r="A239" s="153">
        <v>306</v>
      </c>
      <c r="B239" s="154" t="s">
        <v>109</v>
      </c>
      <c r="C239" s="155" t="s">
        <v>476</v>
      </c>
      <c r="D239" s="145">
        <v>1141.1415684000001</v>
      </c>
      <c r="E239" s="145">
        <v>1191.0898115999998</v>
      </c>
      <c r="F239" s="104">
        <f t="shared" si="6"/>
        <v>4.3770417784388087</v>
      </c>
      <c r="G239" s="145">
        <v>132.09811576020002</v>
      </c>
      <c r="H239" s="104">
        <v>132.09811576020002</v>
      </c>
      <c r="I239" s="104">
        <f t="shared" si="7"/>
        <v>11.090525204203672</v>
      </c>
      <c r="J239" s="159"/>
      <c r="K239" s="145">
        <v>132.09811576020002</v>
      </c>
      <c r="L239" s="147">
        <v>0</v>
      </c>
      <c r="M239" s="28"/>
      <c r="N239" s="47"/>
      <c r="P239" s="69"/>
    </row>
    <row r="240" spans="1:16" s="39" customFormat="1" ht="24" x14ac:dyDescent="0.25">
      <c r="A240" s="153">
        <v>308</v>
      </c>
      <c r="B240" s="154" t="s">
        <v>93</v>
      </c>
      <c r="C240" s="155" t="s">
        <v>477</v>
      </c>
      <c r="D240" s="145">
        <v>778.38032879999992</v>
      </c>
      <c r="E240" s="145">
        <v>965.20130640000002</v>
      </c>
      <c r="F240" s="104">
        <f t="shared" si="6"/>
        <v>24.001246008877828</v>
      </c>
      <c r="G240" s="145">
        <v>72.676254738599994</v>
      </c>
      <c r="H240" s="104">
        <v>72.676254738599994</v>
      </c>
      <c r="I240" s="104">
        <f t="shared" si="7"/>
        <v>7.5296473654462082</v>
      </c>
      <c r="J240" s="159"/>
      <c r="K240" s="145">
        <v>72.676254738599994</v>
      </c>
      <c r="L240" s="147">
        <v>0</v>
      </c>
      <c r="M240" s="28"/>
      <c r="N240" s="47"/>
      <c r="P240" s="69"/>
    </row>
    <row r="241" spans="1:16" s="39" customFormat="1" ht="14.25" x14ac:dyDescent="0.25">
      <c r="A241" s="153">
        <v>312</v>
      </c>
      <c r="B241" s="154" t="s">
        <v>79</v>
      </c>
      <c r="C241" s="154" t="s">
        <v>496</v>
      </c>
      <c r="D241" s="145">
        <v>401.48022059999994</v>
      </c>
      <c r="E241" s="145">
        <v>401.48022059999994</v>
      </c>
      <c r="F241" s="104">
        <f t="shared" si="6"/>
        <v>0</v>
      </c>
      <c r="G241" s="145">
        <v>401.48022059999994</v>
      </c>
      <c r="H241" s="104">
        <v>401.48022059999994</v>
      </c>
      <c r="I241" s="104">
        <f t="shared" si="7"/>
        <v>100</v>
      </c>
      <c r="J241" s="159"/>
      <c r="K241" s="145">
        <v>401.48022059999994</v>
      </c>
      <c r="L241" s="147">
        <v>0</v>
      </c>
      <c r="M241" s="28"/>
      <c r="N241" s="47"/>
      <c r="P241" s="69"/>
    </row>
    <row r="242" spans="1:16" s="39" customFormat="1" ht="14.25" x14ac:dyDescent="0.25">
      <c r="A242" s="153">
        <v>317</v>
      </c>
      <c r="B242" s="154" t="s">
        <v>93</v>
      </c>
      <c r="C242" s="154" t="s">
        <v>497</v>
      </c>
      <c r="D242" s="145">
        <v>1131.4428804000001</v>
      </c>
      <c r="E242" s="145">
        <v>1131.4428804000001</v>
      </c>
      <c r="F242" s="104">
        <f t="shared" si="6"/>
        <v>0</v>
      </c>
      <c r="G242" s="145">
        <v>1131.4428804000001</v>
      </c>
      <c r="H242" s="104">
        <v>1131.4428804000001</v>
      </c>
      <c r="I242" s="104">
        <f t="shared" si="7"/>
        <v>100</v>
      </c>
      <c r="J242" s="159"/>
      <c r="K242" s="145">
        <v>1131.4428804000001</v>
      </c>
      <c r="L242" s="147">
        <v>0</v>
      </c>
      <c r="M242" s="28"/>
      <c r="N242" s="47"/>
      <c r="P242" s="69"/>
    </row>
    <row r="243" spans="1:16" s="39" customFormat="1" ht="14.25" x14ac:dyDescent="0.25">
      <c r="A243" s="153">
        <v>320</v>
      </c>
      <c r="B243" s="154" t="s">
        <v>50</v>
      </c>
      <c r="C243" s="154" t="s">
        <v>498</v>
      </c>
      <c r="D243" s="145">
        <v>1257.3742823999999</v>
      </c>
      <c r="E243" s="145">
        <v>1257.3742823999999</v>
      </c>
      <c r="F243" s="104">
        <f t="shared" si="6"/>
        <v>0</v>
      </c>
      <c r="G243" s="145">
        <v>1257.3742823999999</v>
      </c>
      <c r="H243" s="104">
        <v>1257.3742823999999</v>
      </c>
      <c r="I243" s="104">
        <f t="shared" si="7"/>
        <v>100</v>
      </c>
      <c r="J243" s="159"/>
      <c r="K243" s="145">
        <v>1257.3742823999999</v>
      </c>
      <c r="L243" s="147">
        <v>0</v>
      </c>
      <c r="M243" s="28"/>
      <c r="N243" s="47"/>
      <c r="P243" s="69"/>
    </row>
    <row r="244" spans="1:16" s="39" customFormat="1" ht="14.25" x14ac:dyDescent="0.25">
      <c r="A244" s="153">
        <v>322</v>
      </c>
      <c r="B244" s="154" t="s">
        <v>93</v>
      </c>
      <c r="C244" s="154" t="s">
        <v>499</v>
      </c>
      <c r="D244" s="145">
        <v>8534.3605055999997</v>
      </c>
      <c r="E244" s="145">
        <v>8534.3605055999997</v>
      </c>
      <c r="F244" s="104">
        <f t="shared" si="6"/>
        <v>0</v>
      </c>
      <c r="G244" s="145">
        <v>8534.3605055999997</v>
      </c>
      <c r="H244" s="104">
        <v>8534.3605055999997</v>
      </c>
      <c r="I244" s="104">
        <f t="shared" si="7"/>
        <v>100</v>
      </c>
      <c r="J244" s="159"/>
      <c r="K244" s="145">
        <v>8534.3605055999997</v>
      </c>
      <c r="L244" s="147">
        <v>0</v>
      </c>
      <c r="M244" s="28"/>
      <c r="N244" s="47"/>
      <c r="P244" s="69"/>
    </row>
    <row r="245" spans="1:16" s="39" customFormat="1" ht="14.25" x14ac:dyDescent="0.25">
      <c r="A245" s="162" t="s">
        <v>333</v>
      </c>
      <c r="B245" s="162"/>
      <c r="C245" s="162"/>
      <c r="D245" s="140">
        <f>SUM(D246:D276)</f>
        <v>162407.74982563895</v>
      </c>
      <c r="E245" s="140">
        <f>SUM(E246:E276)</f>
        <v>162407.74982732275</v>
      </c>
      <c r="F245" s="163">
        <f t="shared" ref="F245:F276" si="8">E245/D245*100-100</f>
        <v>1.0367671166022774E-9</v>
      </c>
      <c r="G245" s="140">
        <f>SUM(G246:G276)</f>
        <v>154498.39337100059</v>
      </c>
      <c r="H245" s="140">
        <f>SUM(H246:H276)</f>
        <v>162407.74982539841</v>
      </c>
      <c r="I245" s="141">
        <f t="shared" ref="I245:I276" si="9">+H245/E245*100</f>
        <v>99.999999998815113</v>
      </c>
      <c r="J245" s="140"/>
      <c r="K245" s="140">
        <f>SUM(K246:K276)</f>
        <v>28115.752607716742</v>
      </c>
      <c r="L245" s="140">
        <f>SUM(L246:L276)</f>
        <v>134291.99721768167</v>
      </c>
      <c r="M245" s="28"/>
      <c r="N245" s="47"/>
    </row>
    <row r="246" spans="1:16" s="39" customFormat="1" ht="24" x14ac:dyDescent="0.25">
      <c r="A246" s="143">
        <v>1</v>
      </c>
      <c r="B246" s="81" t="s">
        <v>150</v>
      </c>
      <c r="C246" s="144" t="s">
        <v>151</v>
      </c>
      <c r="D246" s="145">
        <v>5463.3921839999994</v>
      </c>
      <c r="E246" s="145">
        <v>5463.3921839999994</v>
      </c>
      <c r="F246" s="104">
        <f t="shared" si="8"/>
        <v>0</v>
      </c>
      <c r="G246" s="145">
        <v>5463.3921839999994</v>
      </c>
      <c r="H246" s="145">
        <v>5463.3921839999994</v>
      </c>
      <c r="I246" s="104">
        <f t="shared" si="9"/>
        <v>100</v>
      </c>
      <c r="J246" s="146"/>
      <c r="K246" s="145">
        <v>0</v>
      </c>
      <c r="L246" s="145">
        <v>5463.3921839999994</v>
      </c>
      <c r="M246" s="28"/>
      <c r="N246" s="47"/>
    </row>
    <row r="247" spans="1:16" s="39" customFormat="1" ht="14.25" x14ac:dyDescent="0.25">
      <c r="A247" s="143">
        <v>2</v>
      </c>
      <c r="B247" s="81" t="s">
        <v>40</v>
      </c>
      <c r="C247" s="144" t="s">
        <v>334</v>
      </c>
      <c r="D247" s="145">
        <v>3907.3589280000006</v>
      </c>
      <c r="E247" s="145">
        <v>3907.3589279999997</v>
      </c>
      <c r="F247" s="104">
        <f t="shared" si="8"/>
        <v>0</v>
      </c>
      <c r="G247" s="145">
        <v>3907.3589279999997</v>
      </c>
      <c r="H247" s="145">
        <v>3907.3589280000006</v>
      </c>
      <c r="I247" s="104">
        <f t="shared" si="9"/>
        <v>100.00000000000003</v>
      </c>
      <c r="J247" s="146"/>
      <c r="K247" s="145">
        <v>0</v>
      </c>
      <c r="L247" s="145">
        <v>3907.3589280000006</v>
      </c>
      <c r="M247" s="28"/>
      <c r="N247" s="47"/>
    </row>
    <row r="248" spans="1:16" s="39" customFormat="1" ht="14.25" x14ac:dyDescent="0.25">
      <c r="A248" s="143">
        <v>3</v>
      </c>
      <c r="B248" s="81" t="s">
        <v>40</v>
      </c>
      <c r="C248" s="144" t="s">
        <v>152</v>
      </c>
      <c r="D248" s="145">
        <v>5564.4706980000001</v>
      </c>
      <c r="E248" s="145">
        <v>5564.4706980000001</v>
      </c>
      <c r="F248" s="104">
        <f t="shared" si="8"/>
        <v>0</v>
      </c>
      <c r="G248" s="145">
        <v>5564.4706980000001</v>
      </c>
      <c r="H248" s="145">
        <v>5564.4706980000001</v>
      </c>
      <c r="I248" s="104">
        <f t="shared" si="9"/>
        <v>100</v>
      </c>
      <c r="J248" s="146"/>
      <c r="K248" s="145">
        <v>0</v>
      </c>
      <c r="L248" s="145">
        <v>5564.4706980000001</v>
      </c>
      <c r="M248" s="28"/>
      <c r="N248" s="47"/>
    </row>
    <row r="249" spans="1:16" s="39" customFormat="1" ht="14.25" x14ac:dyDescent="0.25">
      <c r="A249" s="143">
        <v>4</v>
      </c>
      <c r="B249" s="81" t="s">
        <v>40</v>
      </c>
      <c r="C249" s="144" t="s">
        <v>335</v>
      </c>
      <c r="D249" s="145">
        <v>2268.8884753267143</v>
      </c>
      <c r="E249" s="145">
        <v>2268.8884758078002</v>
      </c>
      <c r="F249" s="104">
        <f t="shared" si="8"/>
        <v>2.1203589994911454E-8</v>
      </c>
      <c r="G249" s="145">
        <v>2268.8884758078002</v>
      </c>
      <c r="H249" s="145">
        <v>2268.8884753267143</v>
      </c>
      <c r="I249" s="104">
        <f t="shared" si="9"/>
        <v>99.99999997879641</v>
      </c>
      <c r="J249" s="146"/>
      <c r="K249" s="145">
        <v>0</v>
      </c>
      <c r="L249" s="145">
        <v>2268.8884753267143</v>
      </c>
      <c r="M249" s="28"/>
      <c r="N249" s="47"/>
    </row>
    <row r="250" spans="1:16" s="39" customFormat="1" ht="14.25" x14ac:dyDescent="0.25">
      <c r="A250" s="143">
        <v>5</v>
      </c>
      <c r="B250" s="81" t="s">
        <v>40</v>
      </c>
      <c r="C250" s="144" t="s">
        <v>153</v>
      </c>
      <c r="D250" s="145">
        <v>2654.894333383857</v>
      </c>
      <c r="E250" s="145">
        <v>2654.8943336243997</v>
      </c>
      <c r="F250" s="104">
        <f t="shared" si="8"/>
        <v>9.0603577973524807E-9</v>
      </c>
      <c r="G250" s="145">
        <v>2635.0122959999999</v>
      </c>
      <c r="H250" s="145">
        <v>2654.894333383857</v>
      </c>
      <c r="I250" s="104">
        <f t="shared" si="9"/>
        <v>99.999999990939642</v>
      </c>
      <c r="J250" s="146"/>
      <c r="K250" s="145">
        <v>0</v>
      </c>
      <c r="L250" s="145">
        <v>2654.894333383857</v>
      </c>
      <c r="M250" s="28"/>
      <c r="N250" s="47"/>
    </row>
    <row r="251" spans="1:16" s="39" customFormat="1" ht="14.25" x14ac:dyDescent="0.25">
      <c r="A251" s="143">
        <v>6</v>
      </c>
      <c r="B251" s="81" t="s">
        <v>48</v>
      </c>
      <c r="C251" s="144" t="s">
        <v>154</v>
      </c>
      <c r="D251" s="145">
        <v>3094.8664950000002</v>
      </c>
      <c r="E251" s="145">
        <v>3094.8664949999998</v>
      </c>
      <c r="F251" s="104">
        <f t="shared" si="8"/>
        <v>0</v>
      </c>
      <c r="G251" s="145">
        <v>3094.8664949999998</v>
      </c>
      <c r="H251" s="145">
        <v>3094.8664950000002</v>
      </c>
      <c r="I251" s="104">
        <f t="shared" si="9"/>
        <v>100.00000000000003</v>
      </c>
      <c r="J251" s="146"/>
      <c r="K251" s="145">
        <v>0</v>
      </c>
      <c r="L251" s="145">
        <v>3094.8664950000002</v>
      </c>
      <c r="M251" s="28"/>
      <c r="N251" s="47"/>
    </row>
    <row r="252" spans="1:16" s="39" customFormat="1" ht="14.25" x14ac:dyDescent="0.25">
      <c r="A252" s="143">
        <v>7</v>
      </c>
      <c r="B252" s="81" t="s">
        <v>40</v>
      </c>
      <c r="C252" s="144" t="s">
        <v>155</v>
      </c>
      <c r="D252" s="145">
        <v>3921.3007920000005</v>
      </c>
      <c r="E252" s="145">
        <v>3921.3007919999995</v>
      </c>
      <c r="F252" s="104">
        <f t="shared" si="8"/>
        <v>0</v>
      </c>
      <c r="G252" s="145">
        <v>3674.4388739999999</v>
      </c>
      <c r="H252" s="145">
        <v>3921.3007920000005</v>
      </c>
      <c r="I252" s="104">
        <f t="shared" si="9"/>
        <v>100.00000000000003</v>
      </c>
      <c r="J252" s="146"/>
      <c r="K252" s="145">
        <v>0</v>
      </c>
      <c r="L252" s="145">
        <v>3921.3007920000005</v>
      </c>
      <c r="M252" s="28"/>
      <c r="N252" s="47"/>
    </row>
    <row r="253" spans="1:16" s="39" customFormat="1" ht="14.25" x14ac:dyDescent="0.25">
      <c r="A253" s="143">
        <v>8</v>
      </c>
      <c r="B253" s="81" t="s">
        <v>40</v>
      </c>
      <c r="C253" s="144" t="s">
        <v>401</v>
      </c>
      <c r="D253" s="145">
        <v>2447.7063840000001</v>
      </c>
      <c r="E253" s="145">
        <v>2447.7063840000001</v>
      </c>
      <c r="F253" s="104">
        <f t="shared" si="8"/>
        <v>0</v>
      </c>
      <c r="G253" s="145">
        <v>2447.7063840000001</v>
      </c>
      <c r="H253" s="145">
        <v>2447.7063840000001</v>
      </c>
      <c r="I253" s="104">
        <f t="shared" si="9"/>
        <v>100</v>
      </c>
      <c r="J253" s="146"/>
      <c r="K253" s="145">
        <v>0</v>
      </c>
      <c r="L253" s="145">
        <v>2447.7063840000001</v>
      </c>
      <c r="M253" s="28"/>
      <c r="N253" s="47"/>
    </row>
    <row r="254" spans="1:16" s="39" customFormat="1" ht="14.25" x14ac:dyDescent="0.25">
      <c r="A254" s="143">
        <v>9</v>
      </c>
      <c r="B254" s="81" t="s">
        <v>40</v>
      </c>
      <c r="C254" s="144" t="s">
        <v>156</v>
      </c>
      <c r="D254" s="145">
        <v>3605.9418900000001</v>
      </c>
      <c r="E254" s="145">
        <v>3605.9418899999996</v>
      </c>
      <c r="F254" s="104">
        <f t="shared" si="8"/>
        <v>0</v>
      </c>
      <c r="G254" s="145">
        <v>3605.9418899999996</v>
      </c>
      <c r="H254" s="145">
        <v>3605.9418900000001</v>
      </c>
      <c r="I254" s="104">
        <f t="shared" si="9"/>
        <v>100.00000000000003</v>
      </c>
      <c r="J254" s="146"/>
      <c r="K254" s="145">
        <v>0</v>
      </c>
      <c r="L254" s="145">
        <v>3605.9418900000001</v>
      </c>
      <c r="M254" s="28"/>
      <c r="N254" s="47"/>
    </row>
    <row r="255" spans="1:16" s="39" customFormat="1" ht="14.25" x14ac:dyDescent="0.25">
      <c r="A255" s="143">
        <v>10</v>
      </c>
      <c r="B255" s="81" t="s">
        <v>40</v>
      </c>
      <c r="C255" s="144" t="s">
        <v>157</v>
      </c>
      <c r="D255" s="145">
        <v>5382.0141300000005</v>
      </c>
      <c r="E255" s="145">
        <v>5382.0141299999996</v>
      </c>
      <c r="F255" s="104">
        <f t="shared" si="8"/>
        <v>0</v>
      </c>
      <c r="G255" s="145">
        <v>5382.0141299999996</v>
      </c>
      <c r="H255" s="145">
        <v>5382.0141300000005</v>
      </c>
      <c r="I255" s="104">
        <f t="shared" si="9"/>
        <v>100.00000000000003</v>
      </c>
      <c r="J255" s="146"/>
      <c r="K255" s="145">
        <v>0</v>
      </c>
      <c r="L255" s="145">
        <v>5382.0141300000005</v>
      </c>
      <c r="M255" s="28"/>
      <c r="N255" s="47"/>
    </row>
    <row r="256" spans="1:16" s="39" customFormat="1" ht="14.25" x14ac:dyDescent="0.25">
      <c r="A256" s="143">
        <v>11</v>
      </c>
      <c r="B256" s="81" t="s">
        <v>40</v>
      </c>
      <c r="C256" s="144" t="s">
        <v>158</v>
      </c>
      <c r="D256" s="145">
        <v>2592.2774520000003</v>
      </c>
      <c r="E256" s="145">
        <v>2592.2774519999998</v>
      </c>
      <c r="F256" s="104">
        <f t="shared" si="8"/>
        <v>0</v>
      </c>
      <c r="G256" s="145">
        <v>2592.2774519999998</v>
      </c>
      <c r="H256" s="145">
        <v>2592.2774520000003</v>
      </c>
      <c r="I256" s="104">
        <f t="shared" si="9"/>
        <v>100.00000000000003</v>
      </c>
      <c r="J256" s="146"/>
      <c r="K256" s="145">
        <v>0</v>
      </c>
      <c r="L256" s="145">
        <v>2592.2774520000003</v>
      </c>
      <c r="M256" s="28"/>
      <c r="N256" s="47"/>
    </row>
    <row r="257" spans="1:14" s="39" customFormat="1" ht="14.25" x14ac:dyDescent="0.25">
      <c r="A257" s="143">
        <v>12</v>
      </c>
      <c r="B257" s="81" t="s">
        <v>40</v>
      </c>
      <c r="C257" s="144" t="s">
        <v>159</v>
      </c>
      <c r="D257" s="145">
        <v>4603.0882499999998</v>
      </c>
      <c r="E257" s="145">
        <v>4603.0882499999998</v>
      </c>
      <c r="F257" s="104">
        <f t="shared" si="8"/>
        <v>0</v>
      </c>
      <c r="G257" s="145">
        <v>4603.0882499999998</v>
      </c>
      <c r="H257" s="145">
        <v>4603.0882499999998</v>
      </c>
      <c r="I257" s="104">
        <f t="shared" si="9"/>
        <v>100</v>
      </c>
      <c r="J257" s="146"/>
      <c r="K257" s="145">
        <v>0</v>
      </c>
      <c r="L257" s="145">
        <v>4603.0882499999998</v>
      </c>
      <c r="M257" s="28"/>
      <c r="N257" s="47"/>
    </row>
    <row r="258" spans="1:14" s="39" customFormat="1" ht="14.25" x14ac:dyDescent="0.25">
      <c r="A258" s="143">
        <v>13</v>
      </c>
      <c r="B258" s="81" t="s">
        <v>150</v>
      </c>
      <c r="C258" s="144" t="s">
        <v>402</v>
      </c>
      <c r="D258" s="145">
        <v>4592.5257726</v>
      </c>
      <c r="E258" s="145">
        <v>4592.5257726</v>
      </c>
      <c r="F258" s="104">
        <f t="shared" si="8"/>
        <v>0</v>
      </c>
      <c r="G258" s="145">
        <v>4592.5257726</v>
      </c>
      <c r="H258" s="145">
        <v>4592.5257726</v>
      </c>
      <c r="I258" s="104">
        <f t="shared" si="9"/>
        <v>100</v>
      </c>
      <c r="J258" s="146"/>
      <c r="K258" s="145">
        <v>0</v>
      </c>
      <c r="L258" s="145">
        <v>4592.5257726</v>
      </c>
      <c r="M258" s="28"/>
      <c r="N258" s="47"/>
    </row>
    <row r="259" spans="1:14" s="39" customFormat="1" ht="14.25" x14ac:dyDescent="0.25">
      <c r="A259" s="143">
        <v>15</v>
      </c>
      <c r="B259" s="81" t="s">
        <v>40</v>
      </c>
      <c r="C259" s="144" t="s">
        <v>160</v>
      </c>
      <c r="D259" s="145">
        <v>8174.8252319602861</v>
      </c>
      <c r="E259" s="145">
        <v>8174.8252314791989</v>
      </c>
      <c r="F259" s="104">
        <f t="shared" si="8"/>
        <v>-5.8849849438047386E-9</v>
      </c>
      <c r="G259" s="145">
        <v>8174.8252314791989</v>
      </c>
      <c r="H259" s="145">
        <v>8174.8252319602861</v>
      </c>
      <c r="I259" s="104">
        <f t="shared" si="9"/>
        <v>100.00000000588498</v>
      </c>
      <c r="J259" s="146"/>
      <c r="K259" s="145">
        <v>0</v>
      </c>
      <c r="L259" s="145">
        <v>8174.8252319602861</v>
      </c>
      <c r="M259" s="28"/>
      <c r="N259" s="47"/>
    </row>
    <row r="260" spans="1:14" s="39" customFormat="1" ht="14.25" x14ac:dyDescent="0.25">
      <c r="A260" s="143">
        <v>16</v>
      </c>
      <c r="B260" s="81" t="s">
        <v>40</v>
      </c>
      <c r="C260" s="144" t="s">
        <v>161</v>
      </c>
      <c r="D260" s="145">
        <v>2575.1863022917141</v>
      </c>
      <c r="E260" s="145">
        <v>2575.1863027728</v>
      </c>
      <c r="F260" s="104">
        <f t="shared" si="8"/>
        <v>1.8681589608604554E-8</v>
      </c>
      <c r="G260" s="145">
        <v>2575.1863027728</v>
      </c>
      <c r="H260" s="145">
        <v>2575.1863022917141</v>
      </c>
      <c r="I260" s="104">
        <f t="shared" si="9"/>
        <v>99.99999998131841</v>
      </c>
      <c r="J260" s="146"/>
      <c r="K260" s="145">
        <v>0</v>
      </c>
      <c r="L260" s="145">
        <v>2575.1863022917141</v>
      </c>
      <c r="M260" s="28"/>
      <c r="N260" s="47"/>
    </row>
    <row r="261" spans="1:14" s="39" customFormat="1" ht="14.25" x14ac:dyDescent="0.25">
      <c r="A261" s="143">
        <v>17</v>
      </c>
      <c r="B261" s="81" t="s">
        <v>40</v>
      </c>
      <c r="C261" s="144" t="s">
        <v>336</v>
      </c>
      <c r="D261" s="145">
        <v>5142.6499641277142</v>
      </c>
      <c r="E261" s="145">
        <v>5142.6499646087996</v>
      </c>
      <c r="F261" s="104">
        <f t="shared" si="8"/>
        <v>9.3548067070514662E-9</v>
      </c>
      <c r="G261" s="145">
        <v>5142.6499646087996</v>
      </c>
      <c r="H261" s="145">
        <v>5142.6499641277142</v>
      </c>
      <c r="I261" s="104">
        <f t="shared" si="9"/>
        <v>99.999999990645179</v>
      </c>
      <c r="J261" s="133"/>
      <c r="K261" s="145">
        <v>0</v>
      </c>
      <c r="L261" s="145">
        <v>5142.6499641277142</v>
      </c>
      <c r="M261" s="28"/>
      <c r="N261" s="47"/>
    </row>
    <row r="262" spans="1:14" s="39" customFormat="1" ht="14.25" x14ac:dyDescent="0.25">
      <c r="A262" s="143">
        <v>18</v>
      </c>
      <c r="B262" s="81" t="s">
        <v>40</v>
      </c>
      <c r="C262" s="144" t="s">
        <v>162</v>
      </c>
      <c r="D262" s="145">
        <v>4044.7421015591426</v>
      </c>
      <c r="E262" s="145">
        <v>4044.7421013185999</v>
      </c>
      <c r="F262" s="104">
        <f t="shared" si="8"/>
        <v>-5.9470437463460257E-9</v>
      </c>
      <c r="G262" s="145">
        <v>4044.7421013185999</v>
      </c>
      <c r="H262" s="145">
        <v>4044.7421015591426</v>
      </c>
      <c r="I262" s="104">
        <f t="shared" si="9"/>
        <v>100.00000000594704</v>
      </c>
      <c r="J262" s="133"/>
      <c r="K262" s="145">
        <v>0</v>
      </c>
      <c r="L262" s="145">
        <v>4044.7421015591426</v>
      </c>
      <c r="M262" s="28"/>
      <c r="N262" s="47"/>
    </row>
    <row r="263" spans="1:14" s="39" customFormat="1" ht="14.25" x14ac:dyDescent="0.25">
      <c r="A263" s="143">
        <v>19</v>
      </c>
      <c r="B263" s="81" t="s">
        <v>40</v>
      </c>
      <c r="C263" s="144" t="s">
        <v>163</v>
      </c>
      <c r="D263" s="145">
        <v>8795.6159585309979</v>
      </c>
      <c r="E263" s="145">
        <v>8795.6159585309997</v>
      </c>
      <c r="F263" s="104">
        <f t="shared" si="8"/>
        <v>0</v>
      </c>
      <c r="G263" s="145">
        <v>8766.0824382396004</v>
      </c>
      <c r="H263" s="145">
        <v>8795.6159585309979</v>
      </c>
      <c r="I263" s="104">
        <f t="shared" si="9"/>
        <v>99.999999999999972</v>
      </c>
      <c r="J263" s="164"/>
      <c r="K263" s="145">
        <v>0</v>
      </c>
      <c r="L263" s="145">
        <v>8795.6159585309979</v>
      </c>
      <c r="M263" s="28"/>
      <c r="N263" s="47"/>
    </row>
    <row r="264" spans="1:14" s="39" customFormat="1" ht="14.25" x14ac:dyDescent="0.25">
      <c r="A264" s="143">
        <v>20</v>
      </c>
      <c r="B264" s="81" t="s">
        <v>40</v>
      </c>
      <c r="C264" s="144" t="s">
        <v>337</v>
      </c>
      <c r="D264" s="145">
        <v>8661.2829165090006</v>
      </c>
      <c r="E264" s="145">
        <v>8661.2829165090006</v>
      </c>
      <c r="F264" s="104">
        <f t="shared" si="8"/>
        <v>0</v>
      </c>
      <c r="G264" s="145">
        <v>8661.2829165090006</v>
      </c>
      <c r="H264" s="145">
        <v>8661.2829165090006</v>
      </c>
      <c r="I264" s="104">
        <f t="shared" si="9"/>
        <v>100</v>
      </c>
      <c r="J264" s="164"/>
      <c r="K264" s="145">
        <v>0</v>
      </c>
      <c r="L264" s="145">
        <v>8661.2829165090006</v>
      </c>
      <c r="M264" s="28"/>
      <c r="N264" s="47"/>
    </row>
    <row r="265" spans="1:14" s="39" customFormat="1" ht="14.25" x14ac:dyDescent="0.25">
      <c r="A265" s="143">
        <v>21</v>
      </c>
      <c r="B265" s="81" t="s">
        <v>40</v>
      </c>
      <c r="C265" s="144" t="s">
        <v>338</v>
      </c>
      <c r="D265" s="145">
        <v>7320.0605212800001</v>
      </c>
      <c r="E265" s="145">
        <v>7320.0605212800001</v>
      </c>
      <c r="F265" s="104">
        <f t="shared" si="8"/>
        <v>0</v>
      </c>
      <c r="G265" s="145">
        <v>6638.1215212799998</v>
      </c>
      <c r="H265" s="145">
        <v>7320.0605212800001</v>
      </c>
      <c r="I265" s="104">
        <f t="shared" si="9"/>
        <v>100</v>
      </c>
      <c r="J265" s="164"/>
      <c r="K265" s="145">
        <v>0</v>
      </c>
      <c r="L265" s="145">
        <v>7320.0605212800001</v>
      </c>
      <c r="M265" s="28"/>
      <c r="N265" s="47"/>
    </row>
    <row r="266" spans="1:14" s="39" customFormat="1" ht="14.25" x14ac:dyDescent="0.25">
      <c r="A266" s="143">
        <v>24</v>
      </c>
      <c r="B266" s="81" t="s">
        <v>40</v>
      </c>
      <c r="C266" s="144" t="s">
        <v>164</v>
      </c>
      <c r="D266" s="145">
        <v>4051.5963762869997</v>
      </c>
      <c r="E266" s="145">
        <v>4051.5963762869997</v>
      </c>
      <c r="F266" s="104">
        <f t="shared" si="8"/>
        <v>0</v>
      </c>
      <c r="G266" s="145">
        <v>4051.5963762869997</v>
      </c>
      <c r="H266" s="145">
        <v>4051.5963762869997</v>
      </c>
      <c r="I266" s="104">
        <f t="shared" si="9"/>
        <v>100</v>
      </c>
      <c r="J266" s="164"/>
      <c r="K266" s="145">
        <v>0</v>
      </c>
      <c r="L266" s="145">
        <v>4051.5963762869997</v>
      </c>
      <c r="M266" s="28"/>
      <c r="N266" s="47"/>
    </row>
    <row r="267" spans="1:14" s="39" customFormat="1" ht="14.25" x14ac:dyDescent="0.25">
      <c r="A267" s="143">
        <v>25</v>
      </c>
      <c r="B267" s="81" t="s">
        <v>40</v>
      </c>
      <c r="C267" s="144" t="s">
        <v>165</v>
      </c>
      <c r="D267" s="145">
        <v>4469.8138346868573</v>
      </c>
      <c r="E267" s="145">
        <v>4469.8138349273995</v>
      </c>
      <c r="F267" s="104">
        <f t="shared" si="8"/>
        <v>5.3814801503904164E-9</v>
      </c>
      <c r="G267" s="145">
        <v>4423.6117554299999</v>
      </c>
      <c r="H267" s="145">
        <v>4469.8138346868573</v>
      </c>
      <c r="I267" s="104">
        <f t="shared" si="9"/>
        <v>99.99999999461852</v>
      </c>
      <c r="J267" s="164"/>
      <c r="K267" s="145">
        <v>0</v>
      </c>
      <c r="L267" s="145">
        <v>4469.8138346868573</v>
      </c>
      <c r="M267" s="28"/>
      <c r="N267" s="47"/>
    </row>
    <row r="268" spans="1:14" s="39" customFormat="1" ht="14.25" x14ac:dyDescent="0.25">
      <c r="A268" s="143">
        <v>26</v>
      </c>
      <c r="B268" s="81" t="s">
        <v>40</v>
      </c>
      <c r="C268" s="144" t="s">
        <v>339</v>
      </c>
      <c r="D268" s="145">
        <v>4027.0711521588569</v>
      </c>
      <c r="E268" s="145">
        <v>4027.0711523993996</v>
      </c>
      <c r="F268" s="104">
        <f t="shared" si="8"/>
        <v>5.9731348756031366E-9</v>
      </c>
      <c r="G268" s="145">
        <v>4027.0711523993996</v>
      </c>
      <c r="H268" s="145">
        <v>4027.0711521588569</v>
      </c>
      <c r="I268" s="104">
        <f t="shared" si="9"/>
        <v>99.999999994026851</v>
      </c>
      <c r="J268" s="164"/>
      <c r="K268" s="145">
        <v>0</v>
      </c>
      <c r="L268" s="145">
        <v>4027.0711521588569</v>
      </c>
      <c r="M268" s="28"/>
      <c r="N268" s="47"/>
    </row>
    <row r="269" spans="1:14" s="39" customFormat="1" ht="14.25" x14ac:dyDescent="0.25">
      <c r="A269" s="143">
        <v>28</v>
      </c>
      <c r="B269" s="81" t="s">
        <v>112</v>
      </c>
      <c r="C269" s="144" t="s">
        <v>166</v>
      </c>
      <c r="D269" s="145">
        <v>7129.056968844714</v>
      </c>
      <c r="E269" s="145">
        <v>7129.0569693257994</v>
      </c>
      <c r="F269" s="104">
        <f t="shared" si="8"/>
        <v>6.7482233134796843E-9</v>
      </c>
      <c r="G269" s="145">
        <v>7129.0569693257994</v>
      </c>
      <c r="H269" s="145">
        <v>7129.056968844714</v>
      </c>
      <c r="I269" s="104">
        <f t="shared" si="9"/>
        <v>99.999999993251762</v>
      </c>
      <c r="J269" s="164"/>
      <c r="K269" s="145">
        <v>0</v>
      </c>
      <c r="L269" s="145">
        <v>7129.056968844714</v>
      </c>
      <c r="M269" s="28"/>
      <c r="N269" s="47"/>
    </row>
    <row r="270" spans="1:14" s="39" customFormat="1" ht="14.25" x14ac:dyDescent="0.25">
      <c r="A270" s="143">
        <v>29</v>
      </c>
      <c r="B270" s="81" t="s">
        <v>40</v>
      </c>
      <c r="C270" s="144" t="s">
        <v>91</v>
      </c>
      <c r="D270" s="145">
        <v>7298.0505611999988</v>
      </c>
      <c r="E270" s="145">
        <v>7298.0505611999997</v>
      </c>
      <c r="F270" s="104">
        <f t="shared" si="8"/>
        <v>0</v>
      </c>
      <c r="G270" s="145">
        <v>7298.0505611999997</v>
      </c>
      <c r="H270" s="145">
        <v>7298.0505611999988</v>
      </c>
      <c r="I270" s="104">
        <f t="shared" si="9"/>
        <v>99.999999999999986</v>
      </c>
      <c r="J270" s="164"/>
      <c r="K270" s="145">
        <v>0</v>
      </c>
      <c r="L270" s="145">
        <v>7298.0505611999988</v>
      </c>
      <c r="M270" s="28"/>
      <c r="N270" s="47"/>
    </row>
    <row r="271" spans="1:14" s="39" customFormat="1" ht="14.25" x14ac:dyDescent="0.25">
      <c r="A271" s="143">
        <v>31</v>
      </c>
      <c r="B271" s="81" t="s">
        <v>320</v>
      </c>
      <c r="C271" s="144" t="s">
        <v>167</v>
      </c>
      <c r="D271" s="145">
        <v>2426.3890466309999</v>
      </c>
      <c r="E271" s="145">
        <v>2426.3890466309999</v>
      </c>
      <c r="F271" s="104">
        <f t="shared" si="8"/>
        <v>0</v>
      </c>
      <c r="G271" s="145">
        <v>2426.3890466309999</v>
      </c>
      <c r="H271" s="145">
        <v>2426.3890466309999</v>
      </c>
      <c r="I271" s="104">
        <f t="shared" si="9"/>
        <v>100</v>
      </c>
      <c r="J271" s="164"/>
      <c r="K271" s="145">
        <v>0</v>
      </c>
      <c r="L271" s="145">
        <v>2426.3890466309999</v>
      </c>
      <c r="M271" s="28"/>
      <c r="N271" s="47"/>
    </row>
    <row r="272" spans="1:14" s="39" customFormat="1" ht="14.25" x14ac:dyDescent="0.25">
      <c r="A272" s="143">
        <v>33</v>
      </c>
      <c r="B272" s="81" t="s">
        <v>320</v>
      </c>
      <c r="C272" s="144" t="s">
        <v>168</v>
      </c>
      <c r="D272" s="145">
        <v>2449.8068318910005</v>
      </c>
      <c r="E272" s="145">
        <v>2449.806831891</v>
      </c>
      <c r="F272" s="104">
        <f t="shared" si="8"/>
        <v>0</v>
      </c>
      <c r="G272" s="145">
        <v>2449.806831891</v>
      </c>
      <c r="H272" s="145">
        <v>2449.8068318910005</v>
      </c>
      <c r="I272" s="104">
        <f t="shared" si="9"/>
        <v>100.00000000000003</v>
      </c>
      <c r="J272" s="164"/>
      <c r="K272" s="145">
        <v>0</v>
      </c>
      <c r="L272" s="145">
        <v>2449.8068318910005</v>
      </c>
      <c r="M272" s="28"/>
      <c r="N272" s="47"/>
    </row>
    <row r="273" spans="1:14" s="39" customFormat="1" ht="14.25" x14ac:dyDescent="0.25">
      <c r="A273" s="143">
        <v>34</v>
      </c>
      <c r="B273" s="81" t="s">
        <v>320</v>
      </c>
      <c r="C273" s="144" t="s">
        <v>403</v>
      </c>
      <c r="D273" s="145">
        <v>7627.123665412857</v>
      </c>
      <c r="E273" s="145">
        <v>7627.1236656533993</v>
      </c>
      <c r="F273" s="104">
        <f t="shared" si="8"/>
        <v>3.1537723543806351E-9</v>
      </c>
      <c r="G273" s="145">
        <v>7627.1236656533993</v>
      </c>
      <c r="H273" s="145">
        <v>7627.123665412857</v>
      </c>
      <c r="I273" s="104">
        <f t="shared" si="9"/>
        <v>99.999999996846228</v>
      </c>
      <c r="J273" s="164"/>
      <c r="K273" s="145">
        <v>0</v>
      </c>
      <c r="L273" s="145">
        <v>7627.123665412857</v>
      </c>
      <c r="M273" s="28"/>
      <c r="N273" s="47"/>
    </row>
    <row r="274" spans="1:14" s="39" customFormat="1" ht="14.25" x14ac:dyDescent="0.25">
      <c r="A274" s="143">
        <v>36</v>
      </c>
      <c r="B274" s="81" t="s">
        <v>40</v>
      </c>
      <c r="C274" s="144" t="s">
        <v>457</v>
      </c>
      <c r="D274" s="145">
        <v>3995.0648154551427</v>
      </c>
      <c r="E274" s="145">
        <v>3995.0648152146</v>
      </c>
      <c r="F274" s="104">
        <f t="shared" si="8"/>
        <v>-6.020997034283937E-9</v>
      </c>
      <c r="G274" s="145">
        <v>3267.2419284545999</v>
      </c>
      <c r="H274" s="145">
        <v>3995.0648154551427</v>
      </c>
      <c r="I274" s="104">
        <f t="shared" si="9"/>
        <v>100.00000000602101</v>
      </c>
      <c r="J274" s="164"/>
      <c r="K274" s="145">
        <v>3995.0648154551427</v>
      </c>
      <c r="L274" s="145">
        <v>0</v>
      </c>
      <c r="M274" s="28"/>
      <c r="N274" s="47"/>
    </row>
    <row r="275" spans="1:14" s="39" customFormat="1" ht="14.25" x14ac:dyDescent="0.25">
      <c r="A275" s="143">
        <v>38</v>
      </c>
      <c r="B275" s="81" t="s">
        <v>40</v>
      </c>
      <c r="C275" s="144" t="s">
        <v>500</v>
      </c>
      <c r="D275" s="145">
        <v>15591.073127716141</v>
      </c>
      <c r="E275" s="145">
        <v>15591.0731274756</v>
      </c>
      <c r="F275" s="104">
        <f t="shared" si="8"/>
        <v>-1.5428156530106207E-9</v>
      </c>
      <c r="G275" s="145">
        <v>15591.0731274756</v>
      </c>
      <c r="H275" s="145">
        <v>15591.0731274756</v>
      </c>
      <c r="I275" s="104">
        <f t="shared" si="9"/>
        <v>100</v>
      </c>
      <c r="J275" s="164"/>
      <c r="K275" s="145">
        <v>15591.0731274756</v>
      </c>
      <c r="L275" s="145">
        <v>0</v>
      </c>
      <c r="M275" s="28"/>
      <c r="N275" s="47"/>
    </row>
    <row r="276" spans="1:14" s="39" customFormat="1" ht="14.25" x14ac:dyDescent="0.25">
      <c r="A276" s="143">
        <v>40</v>
      </c>
      <c r="B276" s="81" t="s">
        <v>105</v>
      </c>
      <c r="C276" s="144" t="s">
        <v>169</v>
      </c>
      <c r="D276" s="145">
        <v>8529.6146647859987</v>
      </c>
      <c r="E276" s="145">
        <v>8529.6146647859987</v>
      </c>
      <c r="F276" s="104">
        <f t="shared" si="8"/>
        <v>0</v>
      </c>
      <c r="G276" s="145">
        <v>2372.4996506369998</v>
      </c>
      <c r="H276" s="145">
        <v>8529.6146647859987</v>
      </c>
      <c r="I276" s="104">
        <f t="shared" si="9"/>
        <v>100</v>
      </c>
      <c r="J276" s="164"/>
      <c r="K276" s="145">
        <v>8529.6146647859987</v>
      </c>
      <c r="L276" s="145">
        <v>0</v>
      </c>
      <c r="M276" s="28"/>
      <c r="N276" s="47"/>
    </row>
    <row r="277" spans="1:14" ht="12.75" customHeight="1" x14ac:dyDescent="0.25">
      <c r="A277" s="94" t="s">
        <v>27</v>
      </c>
      <c r="B277" s="94"/>
      <c r="C277" s="123"/>
      <c r="D277" s="94"/>
      <c r="E277" s="94"/>
      <c r="F277" s="94"/>
      <c r="G277" s="94"/>
      <c r="H277" s="94"/>
      <c r="I277" s="94"/>
      <c r="J277" s="94"/>
      <c r="K277" s="94"/>
      <c r="L277" s="94"/>
    </row>
    <row r="278" spans="1:14" ht="12.75" customHeight="1" x14ac:dyDescent="0.25">
      <c r="A278" s="124" t="s">
        <v>290</v>
      </c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N278" s="48"/>
    </row>
    <row r="279" spans="1:14" ht="12" x14ac:dyDescent="0.25">
      <c r="A279" s="125" t="s">
        <v>504</v>
      </c>
      <c r="B279" s="125"/>
      <c r="C279" s="125"/>
      <c r="D279" s="125"/>
      <c r="E279" s="125"/>
      <c r="F279" s="125"/>
      <c r="G279" s="125"/>
      <c r="H279" s="125"/>
      <c r="I279" s="125"/>
      <c r="J279" s="125"/>
      <c r="K279" s="80"/>
      <c r="L279" s="80"/>
    </row>
    <row r="280" spans="1:14" ht="12" x14ac:dyDescent="0.25">
      <c r="A280" s="126" t="s">
        <v>490</v>
      </c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4" ht="12" x14ac:dyDescent="0.25">
      <c r="A281" s="126" t="s">
        <v>532</v>
      </c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4" ht="12" x14ac:dyDescent="0.25">
      <c r="A282" s="127" t="s">
        <v>123</v>
      </c>
      <c r="B282" s="127"/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</row>
    <row r="283" spans="1:14" s="42" customFormat="1" ht="15" x14ac:dyDescent="0.25">
      <c r="C283" s="43"/>
      <c r="M283" s="59"/>
    </row>
    <row r="284" spans="1:14" s="42" customFormat="1" ht="15" x14ac:dyDescent="0.25">
      <c r="C284" s="43"/>
      <c r="D284" s="44"/>
      <c r="E284" s="44"/>
      <c r="F284" s="44"/>
      <c r="G284" s="44"/>
      <c r="H284" s="44"/>
      <c r="I284" s="44"/>
      <c r="J284" s="44"/>
      <c r="K284" s="44"/>
      <c r="L284" s="44"/>
      <c r="M284" s="59"/>
    </row>
    <row r="285" spans="1:14" s="42" customFormat="1" ht="15" x14ac:dyDescent="0.25">
      <c r="C285" s="43"/>
      <c r="D285" s="44"/>
      <c r="E285" s="44"/>
      <c r="F285" s="44"/>
      <c r="G285" s="44"/>
      <c r="H285" s="44"/>
      <c r="I285" s="44"/>
      <c r="J285" s="44"/>
      <c r="K285" s="44"/>
      <c r="L285" s="44"/>
      <c r="M285" s="59"/>
    </row>
    <row r="286" spans="1:14" s="42" customFormat="1" ht="15" x14ac:dyDescent="0.25">
      <c r="C286" s="43"/>
      <c r="D286" s="44"/>
      <c r="E286" s="44"/>
      <c r="F286" s="44"/>
      <c r="G286" s="44"/>
      <c r="H286" s="44"/>
      <c r="I286" s="44"/>
      <c r="J286" s="44"/>
      <c r="K286" s="44"/>
      <c r="L286" s="44"/>
      <c r="M286" s="59"/>
    </row>
    <row r="287" spans="1:14" s="42" customFormat="1" ht="15" x14ac:dyDescent="0.25">
      <c r="C287" s="43"/>
      <c r="D287" s="67"/>
      <c r="E287" s="67"/>
      <c r="G287" s="67"/>
      <c r="H287" s="67"/>
      <c r="K287" s="67"/>
      <c r="L287" s="67"/>
      <c r="M287" s="59"/>
    </row>
    <row r="288" spans="1:14" x14ac:dyDescent="0.25">
      <c r="A288" s="6"/>
      <c r="B288" s="6"/>
      <c r="C288" s="24"/>
      <c r="D288" s="9"/>
      <c r="E288" s="9"/>
      <c r="F288" s="9"/>
      <c r="G288" s="9"/>
      <c r="H288" s="9"/>
      <c r="I288" s="9"/>
      <c r="J288" s="9"/>
      <c r="K288" s="9"/>
      <c r="L288" s="9"/>
    </row>
    <row r="289" spans="1:12" x14ac:dyDescent="0.25">
      <c r="A289" s="6"/>
      <c r="B289" s="6"/>
      <c r="C289" s="24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1:12" x14ac:dyDescent="0.25">
      <c r="A290" s="6"/>
      <c r="B290" s="6"/>
      <c r="C290" s="24"/>
      <c r="D290" s="6"/>
      <c r="E290" s="6"/>
      <c r="F290" s="6"/>
      <c r="G290" s="6"/>
      <c r="H290" s="6"/>
      <c r="I290" s="6"/>
      <c r="J290" s="6"/>
      <c r="K290" s="6"/>
      <c r="L290" s="6"/>
    </row>
    <row r="291" spans="1:12" x14ac:dyDescent="0.25">
      <c r="A291" s="6"/>
      <c r="B291" s="6"/>
      <c r="C291" s="24"/>
      <c r="D291" s="6"/>
      <c r="E291" s="6"/>
      <c r="F291" s="6"/>
      <c r="G291" s="6"/>
      <c r="H291" s="6"/>
      <c r="I291" s="6"/>
      <c r="J291" s="6"/>
      <c r="K291" s="6"/>
      <c r="L291" s="6"/>
    </row>
    <row r="292" spans="1:12" x14ac:dyDescent="0.25">
      <c r="A292" s="6"/>
      <c r="B292" s="6"/>
      <c r="C292" s="24"/>
      <c r="D292" s="6"/>
      <c r="E292" s="6"/>
      <c r="F292" s="6"/>
      <c r="G292" s="6"/>
      <c r="H292" s="6"/>
      <c r="I292" s="6"/>
      <c r="J292" s="6"/>
      <c r="K292" s="6"/>
      <c r="L292" s="6"/>
    </row>
    <row r="293" spans="1:12" x14ac:dyDescent="0.25">
      <c r="A293" s="6"/>
      <c r="B293" s="6"/>
      <c r="C293" s="24"/>
      <c r="D293" s="6"/>
      <c r="E293" s="6"/>
      <c r="F293" s="6"/>
      <c r="G293" s="6"/>
      <c r="H293" s="6"/>
      <c r="I293" s="6"/>
      <c r="J293" s="6"/>
      <c r="K293" s="6"/>
      <c r="L293" s="6"/>
    </row>
    <row r="294" spans="1:12" x14ac:dyDescent="0.25">
      <c r="A294" s="6"/>
      <c r="B294" s="6"/>
      <c r="C294" s="24"/>
      <c r="D294" s="6"/>
      <c r="E294" s="6"/>
      <c r="F294" s="6"/>
      <c r="G294" s="6"/>
      <c r="H294" s="6"/>
      <c r="I294" s="6"/>
      <c r="J294" s="6"/>
      <c r="K294" s="6"/>
      <c r="L294" s="6"/>
    </row>
    <row r="295" spans="1:12" x14ac:dyDescent="0.25">
      <c r="A295" s="6"/>
      <c r="B295" s="6"/>
      <c r="C295" s="24"/>
      <c r="D295" s="6"/>
      <c r="E295" s="6"/>
      <c r="F295" s="6"/>
      <c r="G295" s="6"/>
      <c r="H295" s="6"/>
      <c r="I295" s="6"/>
      <c r="J295" s="6"/>
      <c r="K295" s="6"/>
      <c r="L295" s="6"/>
    </row>
    <row r="296" spans="1:12" x14ac:dyDescent="0.25">
      <c r="A296" s="6"/>
      <c r="B296" s="6"/>
      <c r="C296" s="24"/>
      <c r="D296" s="6"/>
      <c r="E296" s="6"/>
      <c r="F296" s="6"/>
      <c r="G296" s="6"/>
      <c r="H296" s="6"/>
      <c r="I296" s="6"/>
      <c r="J296" s="6"/>
      <c r="K296" s="6"/>
      <c r="L296" s="6"/>
    </row>
    <row r="297" spans="1:12" x14ac:dyDescent="0.25">
      <c r="A297" s="6"/>
      <c r="B297" s="6"/>
      <c r="C297" s="24"/>
      <c r="D297" s="6"/>
      <c r="E297" s="6"/>
      <c r="F297" s="6"/>
      <c r="G297" s="6"/>
      <c r="H297" s="6"/>
      <c r="I297" s="6"/>
      <c r="J297" s="6"/>
      <c r="K297" s="6"/>
      <c r="L297" s="6"/>
    </row>
    <row r="298" spans="1:12" x14ac:dyDescent="0.25">
      <c r="A298" s="6"/>
      <c r="B298" s="6"/>
      <c r="C298" s="24"/>
      <c r="D298" s="6"/>
      <c r="E298" s="6"/>
      <c r="F298" s="6"/>
      <c r="G298" s="6"/>
      <c r="H298" s="6"/>
      <c r="I298" s="6"/>
      <c r="J298" s="6"/>
      <c r="K298" s="6"/>
      <c r="L298" s="6"/>
    </row>
    <row r="299" spans="1:12" x14ac:dyDescent="0.25">
      <c r="A299" s="6"/>
      <c r="B299" s="6"/>
      <c r="C299" s="24"/>
      <c r="D299" s="6"/>
      <c r="E299" s="6"/>
      <c r="F299" s="6"/>
      <c r="G299" s="6"/>
      <c r="H299" s="6"/>
      <c r="I299" s="6"/>
      <c r="J299" s="6"/>
      <c r="K299" s="6"/>
      <c r="L299" s="6"/>
    </row>
    <row r="300" spans="1:12" x14ac:dyDescent="0.25">
      <c r="A300" s="6"/>
      <c r="B300" s="6"/>
      <c r="C300" s="24"/>
      <c r="D300" s="6"/>
      <c r="E300" s="6"/>
      <c r="F300" s="6"/>
      <c r="G300" s="6"/>
      <c r="H300" s="6"/>
      <c r="I300" s="6"/>
      <c r="J300" s="6"/>
      <c r="K300" s="6"/>
      <c r="L300" s="6"/>
    </row>
    <row r="301" spans="1:12" x14ac:dyDescent="0.25">
      <c r="A301" s="6"/>
      <c r="B301" s="6"/>
      <c r="C301" s="24"/>
      <c r="D301" s="6"/>
      <c r="E301" s="6"/>
      <c r="F301" s="6"/>
      <c r="G301" s="6"/>
      <c r="H301" s="6"/>
      <c r="I301" s="6"/>
      <c r="J301" s="6"/>
      <c r="K301" s="6"/>
      <c r="L301" s="6"/>
    </row>
    <row r="302" spans="1:12" x14ac:dyDescent="0.25">
      <c r="A302" s="6"/>
      <c r="B302" s="6"/>
      <c r="C302" s="24"/>
      <c r="D302" s="6"/>
      <c r="E302" s="6"/>
      <c r="F302" s="6"/>
      <c r="G302" s="6"/>
      <c r="H302" s="6"/>
      <c r="I302" s="6"/>
      <c r="J302" s="6"/>
      <c r="K302" s="6"/>
      <c r="L302" s="6"/>
    </row>
    <row r="303" spans="1:12" x14ac:dyDescent="0.25">
      <c r="A303" s="6"/>
      <c r="B303" s="6"/>
      <c r="C303" s="24"/>
      <c r="D303" s="6"/>
      <c r="E303" s="6"/>
      <c r="F303" s="6"/>
      <c r="G303" s="6"/>
      <c r="H303" s="6"/>
      <c r="I303" s="6"/>
      <c r="J303" s="6"/>
      <c r="K303" s="6"/>
      <c r="L303" s="6"/>
    </row>
    <row r="304" spans="1:12" x14ac:dyDescent="0.25">
      <c r="A304" s="6"/>
      <c r="B304" s="6"/>
      <c r="C304" s="24"/>
      <c r="D304" s="6"/>
      <c r="E304" s="6"/>
      <c r="F304" s="6"/>
      <c r="G304" s="6"/>
      <c r="H304" s="6"/>
      <c r="I304" s="6"/>
      <c r="J304" s="6"/>
      <c r="K304" s="6"/>
      <c r="L304" s="6"/>
    </row>
    <row r="305" spans="1:12" x14ac:dyDescent="0.25">
      <c r="A305" s="6"/>
      <c r="B305" s="6"/>
      <c r="C305" s="24"/>
      <c r="D305" s="6"/>
      <c r="E305" s="6"/>
      <c r="F305" s="6"/>
      <c r="G305" s="6"/>
      <c r="H305" s="6"/>
      <c r="I305" s="6"/>
      <c r="J305" s="6"/>
      <c r="K305" s="6"/>
      <c r="L305" s="6"/>
    </row>
    <row r="306" spans="1:12" x14ac:dyDescent="0.25">
      <c r="A306" s="6"/>
      <c r="B306" s="6"/>
      <c r="C306" s="24"/>
      <c r="D306" s="6"/>
      <c r="E306" s="6"/>
      <c r="F306" s="6"/>
      <c r="G306" s="6"/>
      <c r="H306" s="6"/>
      <c r="I306" s="6"/>
      <c r="J306" s="6"/>
      <c r="K306" s="6"/>
      <c r="L306" s="6"/>
    </row>
    <row r="307" spans="1:12" x14ac:dyDescent="0.25">
      <c r="A307" s="6"/>
      <c r="B307" s="6"/>
      <c r="C307" s="24"/>
      <c r="D307" s="6"/>
      <c r="E307" s="6"/>
      <c r="F307" s="6"/>
      <c r="G307" s="6"/>
      <c r="H307" s="6"/>
      <c r="I307" s="6"/>
      <c r="J307" s="6"/>
      <c r="K307" s="6"/>
      <c r="L307" s="6"/>
    </row>
    <row r="308" spans="1:12" x14ac:dyDescent="0.25">
      <c r="A308" s="6"/>
      <c r="B308" s="6"/>
      <c r="C308" s="24"/>
      <c r="D308" s="6"/>
      <c r="E308" s="6"/>
      <c r="F308" s="6"/>
      <c r="G308" s="6"/>
      <c r="H308" s="6"/>
      <c r="I308" s="6"/>
      <c r="J308" s="6"/>
      <c r="K308" s="6"/>
      <c r="L308" s="6"/>
    </row>
    <row r="309" spans="1:12" x14ac:dyDescent="0.25">
      <c r="A309" s="6"/>
      <c r="B309" s="6"/>
      <c r="C309" s="24"/>
      <c r="D309" s="6"/>
      <c r="E309" s="6"/>
      <c r="F309" s="6"/>
      <c r="G309" s="6"/>
      <c r="H309" s="6"/>
      <c r="I309" s="6"/>
      <c r="J309" s="6"/>
      <c r="K309" s="6"/>
      <c r="L309" s="6"/>
    </row>
    <row r="310" spans="1:12" x14ac:dyDescent="0.25">
      <c r="A310" s="6"/>
      <c r="B310" s="6"/>
      <c r="C310" s="24"/>
      <c r="D310" s="6"/>
      <c r="E310" s="6"/>
      <c r="F310" s="6"/>
      <c r="G310" s="6"/>
      <c r="H310" s="6"/>
      <c r="I310" s="6"/>
      <c r="J310" s="6"/>
      <c r="K310" s="6"/>
      <c r="L310" s="6"/>
    </row>
    <row r="311" spans="1:12" x14ac:dyDescent="0.25">
      <c r="A311" s="6"/>
      <c r="B311" s="6"/>
      <c r="C311" s="24"/>
      <c r="D311" s="6"/>
      <c r="E311" s="6"/>
      <c r="F311" s="6"/>
      <c r="G311" s="6"/>
      <c r="H311" s="6"/>
      <c r="I311" s="6"/>
      <c r="J311" s="6"/>
      <c r="K311" s="6"/>
      <c r="L311" s="6"/>
    </row>
    <row r="312" spans="1:12" x14ac:dyDescent="0.25">
      <c r="A312" s="6"/>
      <c r="B312" s="6"/>
      <c r="C312" s="24"/>
      <c r="D312" s="6"/>
      <c r="E312" s="6"/>
      <c r="F312" s="6"/>
      <c r="G312" s="6"/>
      <c r="H312" s="6"/>
      <c r="I312" s="6"/>
      <c r="J312" s="6"/>
      <c r="K312" s="6"/>
      <c r="L312" s="6"/>
    </row>
    <row r="313" spans="1:12" x14ac:dyDescent="0.25">
      <c r="A313" s="6"/>
      <c r="B313" s="6"/>
      <c r="C313" s="24"/>
      <c r="D313" s="6"/>
      <c r="E313" s="6"/>
      <c r="F313" s="6"/>
      <c r="G313" s="6"/>
      <c r="H313" s="6"/>
      <c r="I313" s="6"/>
      <c r="J313" s="6"/>
      <c r="K313" s="6"/>
      <c r="L313" s="6"/>
    </row>
    <row r="314" spans="1:12" x14ac:dyDescent="0.25">
      <c r="A314" s="6"/>
      <c r="B314" s="6"/>
      <c r="C314" s="24"/>
      <c r="D314" s="6"/>
      <c r="E314" s="6"/>
      <c r="F314" s="6"/>
      <c r="G314" s="6"/>
      <c r="H314" s="6"/>
      <c r="I314" s="6"/>
      <c r="J314" s="6"/>
      <c r="K314" s="6"/>
      <c r="L314" s="6"/>
    </row>
  </sheetData>
  <mergeCells count="17">
    <mergeCell ref="A282:L282"/>
    <mergeCell ref="A12:C12"/>
    <mergeCell ref="A13:C13"/>
    <mergeCell ref="A245:C245"/>
    <mergeCell ref="A278:L278"/>
    <mergeCell ref="A279:J279"/>
    <mergeCell ref="A280:L280"/>
    <mergeCell ref="K9:L9"/>
    <mergeCell ref="A2:L2"/>
    <mergeCell ref="A3:L3"/>
    <mergeCell ref="A281:L281"/>
    <mergeCell ref="A9:A11"/>
    <mergeCell ref="B9:C11"/>
    <mergeCell ref="D9:F9"/>
    <mergeCell ref="G9:G10"/>
    <mergeCell ref="H9:I9"/>
    <mergeCell ref="A1:D1"/>
  </mergeCells>
  <printOptions horizontalCentered="1"/>
  <pageMargins left="0.23622047244094491" right="0.23622047244094491" top="0.59055118110236227" bottom="0" header="0" footer="0"/>
  <pageSetup scale="60" fitToHeight="7" orientation="landscape" r:id="rId1"/>
  <headerFooter alignWithMargins="0"/>
  <ignoredErrors>
    <ignoredError sqref="D11:L11 D12:E14" numberStoredAsText="1"/>
    <ignoredError sqref="F12:K14" numberStoredAsText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210"/>
  <sheetViews>
    <sheetView showGridLines="0" zoomScaleNormal="100" workbookViewId="0">
      <pane xSplit="2" ySplit="3" topLeftCell="C178" activePane="bottomRight" state="frozen"/>
      <selection pane="topRight" activeCell="C1" sqref="C1"/>
      <selection pane="bottomLeft" activeCell="A4" sqref="A4"/>
      <selection pane="bottomRight" activeCell="F186" sqref="F186"/>
    </sheetView>
  </sheetViews>
  <sheetFormatPr baseColWidth="10" defaultRowHeight="15" x14ac:dyDescent="0.25"/>
  <cols>
    <col min="1" max="1" width="4.28515625" customWidth="1"/>
    <col min="2" max="2" width="12" customWidth="1"/>
    <col min="3" max="3" width="51" customWidth="1"/>
    <col min="4" max="4" width="12.85546875" customWidth="1"/>
    <col min="6" max="6" width="32.42578125" customWidth="1"/>
    <col min="9" max="9" width="4.85546875" customWidth="1"/>
    <col min="10" max="10" width="49.42578125" bestFit="1" customWidth="1"/>
  </cols>
  <sheetData>
    <row r="1" spans="2:12" x14ac:dyDescent="0.25">
      <c r="D1" t="s">
        <v>449</v>
      </c>
    </row>
    <row r="2" spans="2:12" x14ac:dyDescent="0.25">
      <c r="D2" s="18">
        <f>SUM(D4:D210)</f>
        <v>7411.699999999998</v>
      </c>
    </row>
    <row r="3" spans="2:12" x14ac:dyDescent="0.25">
      <c r="B3" t="s">
        <v>450</v>
      </c>
      <c r="C3" t="s">
        <v>451</v>
      </c>
      <c r="D3" s="19" t="s">
        <v>452</v>
      </c>
      <c r="E3" t="s">
        <v>453</v>
      </c>
      <c r="F3" t="s">
        <v>479</v>
      </c>
      <c r="L3">
        <v>1000000</v>
      </c>
    </row>
    <row r="4" spans="2:12" x14ac:dyDescent="0.25">
      <c r="B4" s="46">
        <v>1</v>
      </c>
      <c r="C4" t="s">
        <v>188</v>
      </c>
      <c r="D4" s="22">
        <v>6.2</v>
      </c>
      <c r="E4" t="s">
        <v>454</v>
      </c>
      <c r="H4">
        <v>1</v>
      </c>
      <c r="I4" t="s">
        <v>150</v>
      </c>
      <c r="J4" t="s">
        <v>151</v>
      </c>
      <c r="K4">
        <v>42851000</v>
      </c>
      <c r="L4" s="23">
        <f>K4/$L$3</f>
        <v>42.850999999999999</v>
      </c>
    </row>
    <row r="5" spans="2:12" x14ac:dyDescent="0.25">
      <c r="B5" s="46">
        <v>2</v>
      </c>
      <c r="C5" t="s">
        <v>189</v>
      </c>
      <c r="D5" s="22">
        <v>14.6</v>
      </c>
      <c r="E5" t="s">
        <v>454</v>
      </c>
      <c r="H5">
        <v>2</v>
      </c>
      <c r="I5" t="s">
        <v>40</v>
      </c>
      <c r="J5" t="s">
        <v>334</v>
      </c>
      <c r="K5">
        <v>23690000</v>
      </c>
      <c r="L5" s="23">
        <f t="shared" ref="L5:L31" si="0">K5/$L$3</f>
        <v>23.69</v>
      </c>
    </row>
    <row r="6" spans="2:12" x14ac:dyDescent="0.25">
      <c r="B6" s="46">
        <v>3</v>
      </c>
      <c r="C6" t="s">
        <v>190</v>
      </c>
      <c r="D6" s="22">
        <v>0</v>
      </c>
      <c r="E6" t="s">
        <v>454</v>
      </c>
      <c r="H6">
        <v>3</v>
      </c>
      <c r="I6" t="s">
        <v>40</v>
      </c>
      <c r="J6" t="s">
        <v>152</v>
      </c>
      <c r="K6">
        <v>12696000</v>
      </c>
      <c r="L6" s="23">
        <f t="shared" si="0"/>
        <v>12.696</v>
      </c>
    </row>
    <row r="7" spans="2:12" x14ac:dyDescent="0.25">
      <c r="B7" s="46">
        <v>4</v>
      </c>
      <c r="C7" t="s">
        <v>191</v>
      </c>
      <c r="D7" s="22">
        <v>58.6</v>
      </c>
      <c r="E7" t="s">
        <v>454</v>
      </c>
      <c r="H7">
        <v>4</v>
      </c>
      <c r="I7" t="s">
        <v>40</v>
      </c>
      <c r="J7" t="s">
        <v>335</v>
      </c>
      <c r="K7">
        <v>82253062</v>
      </c>
      <c r="L7" s="23">
        <f t="shared" si="0"/>
        <v>82.253062</v>
      </c>
    </row>
    <row r="8" spans="2:12" x14ac:dyDescent="0.25">
      <c r="B8" s="46">
        <v>5</v>
      </c>
      <c r="C8" t="s">
        <v>192</v>
      </c>
      <c r="D8" s="22">
        <v>0</v>
      </c>
      <c r="E8" t="s">
        <v>454</v>
      </c>
      <c r="H8">
        <v>5</v>
      </c>
      <c r="I8" t="s">
        <v>40</v>
      </c>
      <c r="J8" t="s">
        <v>153</v>
      </c>
      <c r="K8">
        <v>93772904</v>
      </c>
      <c r="L8" s="23">
        <f t="shared" si="0"/>
        <v>93.772903999999997</v>
      </c>
    </row>
    <row r="9" spans="2:12" x14ac:dyDescent="0.25">
      <c r="B9" s="46">
        <v>6</v>
      </c>
      <c r="C9" t="s">
        <v>193</v>
      </c>
      <c r="D9" s="22">
        <v>130.9</v>
      </c>
      <c r="E9" t="s">
        <v>454</v>
      </c>
      <c r="H9">
        <v>6</v>
      </c>
      <c r="I9" t="s">
        <v>48</v>
      </c>
      <c r="J9" t="s">
        <v>154</v>
      </c>
      <c r="K9">
        <v>71845000</v>
      </c>
      <c r="L9" s="23">
        <f t="shared" si="0"/>
        <v>71.844999999999999</v>
      </c>
    </row>
    <row r="10" spans="2:12" x14ac:dyDescent="0.25">
      <c r="B10" s="46">
        <v>7</v>
      </c>
      <c r="C10" t="s">
        <v>194</v>
      </c>
      <c r="D10" s="22">
        <v>107.1</v>
      </c>
      <c r="E10" t="s">
        <v>454</v>
      </c>
      <c r="H10">
        <v>7</v>
      </c>
      <c r="I10" t="s">
        <v>40</v>
      </c>
      <c r="J10" t="s">
        <v>155</v>
      </c>
      <c r="K10">
        <v>92960000</v>
      </c>
      <c r="L10" s="23">
        <f t="shared" si="0"/>
        <v>92.96</v>
      </c>
    </row>
    <row r="11" spans="2:12" x14ac:dyDescent="0.25">
      <c r="B11" s="46">
        <v>9</v>
      </c>
      <c r="C11" t="s">
        <v>195</v>
      </c>
      <c r="D11" s="22">
        <v>0</v>
      </c>
      <c r="E11" t="s">
        <v>454</v>
      </c>
      <c r="H11">
        <v>8</v>
      </c>
      <c r="I11" t="s">
        <v>40</v>
      </c>
      <c r="J11" t="s">
        <v>401</v>
      </c>
      <c r="K11">
        <v>120928000</v>
      </c>
      <c r="L11" s="23">
        <f t="shared" si="0"/>
        <v>120.928</v>
      </c>
    </row>
    <row r="12" spans="2:12" x14ac:dyDescent="0.25">
      <c r="B12" s="46">
        <v>10</v>
      </c>
      <c r="C12" t="s">
        <v>196</v>
      </c>
      <c r="D12" s="22">
        <v>15.5</v>
      </c>
      <c r="E12" t="s">
        <v>454</v>
      </c>
      <c r="H12">
        <v>9</v>
      </c>
      <c r="I12" t="s">
        <v>40</v>
      </c>
      <c r="J12" t="s">
        <v>156</v>
      </c>
      <c r="K12">
        <v>200823000</v>
      </c>
      <c r="L12" s="23">
        <f t="shared" si="0"/>
        <v>200.82300000000001</v>
      </c>
    </row>
    <row r="13" spans="2:12" x14ac:dyDescent="0.25">
      <c r="B13" s="46">
        <v>11</v>
      </c>
      <c r="C13" t="s">
        <v>197</v>
      </c>
      <c r="D13" s="22">
        <v>0</v>
      </c>
      <c r="E13" t="s">
        <v>454</v>
      </c>
      <c r="H13">
        <v>10</v>
      </c>
      <c r="I13" t="s">
        <v>40</v>
      </c>
      <c r="J13" t="s">
        <v>157</v>
      </c>
      <c r="K13">
        <v>73990000</v>
      </c>
      <c r="L13" s="23">
        <f t="shared" si="0"/>
        <v>73.989999999999995</v>
      </c>
    </row>
    <row r="14" spans="2:12" x14ac:dyDescent="0.25">
      <c r="B14" s="46">
        <v>12</v>
      </c>
      <c r="C14" t="s">
        <v>198</v>
      </c>
      <c r="D14" s="22">
        <v>0</v>
      </c>
      <c r="E14" t="s">
        <v>454</v>
      </c>
      <c r="H14">
        <v>11</v>
      </c>
      <c r="I14" t="s">
        <v>40</v>
      </c>
      <c r="J14" t="s">
        <v>158</v>
      </c>
      <c r="K14">
        <v>130550000</v>
      </c>
      <c r="L14" s="23">
        <f t="shared" si="0"/>
        <v>130.55000000000001</v>
      </c>
    </row>
    <row r="15" spans="2:12" x14ac:dyDescent="0.25">
      <c r="B15" s="46">
        <v>13</v>
      </c>
      <c r="C15" t="s">
        <v>199</v>
      </c>
      <c r="D15" s="22">
        <v>4</v>
      </c>
      <c r="E15" t="s">
        <v>454</v>
      </c>
      <c r="H15">
        <v>12</v>
      </c>
      <c r="I15" t="s">
        <v>40</v>
      </c>
      <c r="J15" t="s">
        <v>159</v>
      </c>
      <c r="K15">
        <v>132380000</v>
      </c>
      <c r="L15" s="23">
        <f t="shared" si="0"/>
        <v>132.38</v>
      </c>
    </row>
    <row r="16" spans="2:12" x14ac:dyDescent="0.25">
      <c r="B16" s="46">
        <v>14</v>
      </c>
      <c r="C16" t="s">
        <v>200</v>
      </c>
      <c r="D16" s="22">
        <v>0</v>
      </c>
      <c r="E16" t="s">
        <v>454</v>
      </c>
      <c r="H16">
        <v>13</v>
      </c>
      <c r="I16" t="s">
        <v>150</v>
      </c>
      <c r="J16" t="s">
        <v>402</v>
      </c>
      <c r="K16">
        <v>5759000</v>
      </c>
      <c r="L16" s="23">
        <f t="shared" si="0"/>
        <v>5.7590000000000003</v>
      </c>
    </row>
    <row r="17" spans="2:12" x14ac:dyDescent="0.25">
      <c r="B17" s="46">
        <v>15</v>
      </c>
      <c r="C17" t="s">
        <v>201</v>
      </c>
      <c r="D17" s="22">
        <v>0</v>
      </c>
      <c r="E17" t="s">
        <v>454</v>
      </c>
      <c r="H17">
        <v>15</v>
      </c>
      <c r="I17" t="s">
        <v>40</v>
      </c>
      <c r="J17" t="s">
        <v>160</v>
      </c>
      <c r="K17">
        <v>515093187</v>
      </c>
      <c r="L17" s="23">
        <f t="shared" si="0"/>
        <v>515.09318699999994</v>
      </c>
    </row>
    <row r="18" spans="2:12" x14ac:dyDescent="0.25">
      <c r="B18" s="46">
        <v>16</v>
      </c>
      <c r="C18" t="s">
        <v>202</v>
      </c>
      <c r="D18" s="22">
        <v>11.9</v>
      </c>
      <c r="E18" t="s">
        <v>454</v>
      </c>
      <c r="H18">
        <v>16</v>
      </c>
      <c r="I18" t="s">
        <v>40</v>
      </c>
      <c r="J18" t="s">
        <v>161</v>
      </c>
      <c r="K18">
        <v>120393452</v>
      </c>
      <c r="L18" s="23">
        <f t="shared" si="0"/>
        <v>120.393452</v>
      </c>
    </row>
    <row r="19" spans="2:12" x14ac:dyDescent="0.25">
      <c r="B19" s="46">
        <v>17</v>
      </c>
      <c r="C19" t="s">
        <v>203</v>
      </c>
      <c r="D19" s="22">
        <v>0</v>
      </c>
      <c r="E19" t="s">
        <v>454</v>
      </c>
      <c r="H19">
        <v>17</v>
      </c>
      <c r="I19" t="s">
        <v>40</v>
      </c>
      <c r="J19" t="s">
        <v>336</v>
      </c>
      <c r="K19">
        <v>313008347</v>
      </c>
      <c r="L19" s="23">
        <f t="shared" si="0"/>
        <v>313.00834700000001</v>
      </c>
    </row>
    <row r="20" spans="2:12" x14ac:dyDescent="0.25">
      <c r="B20" s="46">
        <v>18</v>
      </c>
      <c r="C20" t="s">
        <v>204</v>
      </c>
      <c r="D20" s="22">
        <v>0</v>
      </c>
      <c r="E20" t="s">
        <v>454</v>
      </c>
      <c r="H20">
        <v>18</v>
      </c>
      <c r="I20" t="s">
        <v>40</v>
      </c>
      <c r="J20" t="s">
        <v>162</v>
      </c>
      <c r="K20">
        <v>161474504</v>
      </c>
      <c r="L20" s="23">
        <f t="shared" si="0"/>
        <v>161.474504</v>
      </c>
    </row>
    <row r="21" spans="2:12" x14ac:dyDescent="0.25">
      <c r="B21" s="46">
        <v>19</v>
      </c>
      <c r="C21" t="s">
        <v>205</v>
      </c>
      <c r="D21" s="22">
        <v>0</v>
      </c>
      <c r="E21" t="s">
        <v>454</v>
      </c>
      <c r="H21">
        <v>19</v>
      </c>
      <c r="I21" t="s">
        <v>40</v>
      </c>
      <c r="J21" t="s">
        <v>163</v>
      </c>
      <c r="K21">
        <v>423846621</v>
      </c>
      <c r="L21" s="23">
        <f t="shared" si="0"/>
        <v>423.84662100000003</v>
      </c>
    </row>
    <row r="22" spans="2:12" x14ac:dyDescent="0.25">
      <c r="B22" s="46">
        <v>20</v>
      </c>
      <c r="C22" t="s">
        <v>206</v>
      </c>
      <c r="D22" s="22">
        <v>0</v>
      </c>
      <c r="E22" t="s">
        <v>454</v>
      </c>
      <c r="H22">
        <v>20</v>
      </c>
      <c r="I22" t="s">
        <v>40</v>
      </c>
      <c r="J22" t="s">
        <v>337</v>
      </c>
      <c r="K22">
        <v>352371011</v>
      </c>
      <c r="L22" s="23">
        <f t="shared" si="0"/>
        <v>352.37101100000001</v>
      </c>
    </row>
    <row r="23" spans="2:12" x14ac:dyDescent="0.25">
      <c r="B23" s="46">
        <v>21</v>
      </c>
      <c r="C23" t="s">
        <v>207</v>
      </c>
      <c r="D23" s="22">
        <v>0</v>
      </c>
      <c r="E23" t="s">
        <v>454</v>
      </c>
      <c r="H23">
        <v>21</v>
      </c>
      <c r="I23" t="s">
        <v>40</v>
      </c>
      <c r="J23" t="s">
        <v>338</v>
      </c>
      <c r="K23">
        <v>379027886</v>
      </c>
      <c r="L23" s="23">
        <f t="shared" si="0"/>
        <v>379.02788600000002</v>
      </c>
    </row>
    <row r="24" spans="2:12" x14ac:dyDescent="0.25">
      <c r="B24" s="46">
        <v>22</v>
      </c>
      <c r="C24" t="s">
        <v>208</v>
      </c>
      <c r="D24" s="22">
        <v>0</v>
      </c>
      <c r="E24" t="s">
        <v>454</v>
      </c>
      <c r="H24">
        <v>24</v>
      </c>
      <c r="I24" t="s">
        <v>40</v>
      </c>
      <c r="J24" t="s">
        <v>164</v>
      </c>
      <c r="K24">
        <v>217493588</v>
      </c>
      <c r="L24" s="23">
        <f t="shared" si="0"/>
        <v>217.49358799999999</v>
      </c>
    </row>
    <row r="25" spans="2:12" x14ac:dyDescent="0.25">
      <c r="B25" s="46">
        <v>23</v>
      </c>
      <c r="C25" t="s">
        <v>209</v>
      </c>
      <c r="D25" s="22">
        <v>0</v>
      </c>
      <c r="E25" t="s">
        <v>454</v>
      </c>
      <c r="H25">
        <v>25</v>
      </c>
      <c r="I25" t="s">
        <v>40</v>
      </c>
      <c r="J25" t="s">
        <v>165</v>
      </c>
      <c r="K25">
        <v>214934068</v>
      </c>
      <c r="L25" s="23">
        <f t="shared" si="0"/>
        <v>214.934068</v>
      </c>
    </row>
    <row r="26" spans="2:12" x14ac:dyDescent="0.25">
      <c r="B26" s="46">
        <v>24</v>
      </c>
      <c r="C26" t="s">
        <v>210</v>
      </c>
      <c r="D26" s="22">
        <v>0</v>
      </c>
      <c r="E26" t="s">
        <v>454</v>
      </c>
      <c r="H26">
        <v>26</v>
      </c>
      <c r="I26" t="s">
        <v>40</v>
      </c>
      <c r="J26" t="s">
        <v>339</v>
      </c>
      <c r="K26">
        <v>189524608</v>
      </c>
      <c r="L26" s="23">
        <f t="shared" si="0"/>
        <v>189.524608</v>
      </c>
    </row>
    <row r="27" spans="2:12" x14ac:dyDescent="0.25">
      <c r="B27" s="46">
        <v>25</v>
      </c>
      <c r="C27" t="s">
        <v>404</v>
      </c>
      <c r="D27" s="22">
        <v>5.4</v>
      </c>
      <c r="E27" t="s">
        <v>454</v>
      </c>
      <c r="H27">
        <v>28</v>
      </c>
      <c r="I27" t="s">
        <v>112</v>
      </c>
      <c r="J27" t="s">
        <v>166</v>
      </c>
      <c r="K27">
        <v>418926893</v>
      </c>
      <c r="L27" s="23">
        <f t="shared" si="0"/>
        <v>418.92689300000001</v>
      </c>
    </row>
    <row r="28" spans="2:12" x14ac:dyDescent="0.25">
      <c r="B28" s="46">
        <v>26</v>
      </c>
      <c r="C28" t="s">
        <v>405</v>
      </c>
      <c r="D28" s="22">
        <v>19.2</v>
      </c>
      <c r="E28" t="s">
        <v>454</v>
      </c>
      <c r="H28">
        <v>29</v>
      </c>
      <c r="I28" t="s">
        <v>40</v>
      </c>
      <c r="J28" t="s">
        <v>91</v>
      </c>
      <c r="K28">
        <v>416550000</v>
      </c>
      <c r="L28" s="23">
        <f t="shared" si="0"/>
        <v>416.55</v>
      </c>
    </row>
    <row r="29" spans="2:12" x14ac:dyDescent="0.25">
      <c r="B29" s="46">
        <v>27</v>
      </c>
      <c r="C29" t="s">
        <v>211</v>
      </c>
      <c r="D29" s="22">
        <v>2.4</v>
      </c>
      <c r="E29" t="s">
        <v>454</v>
      </c>
      <c r="H29">
        <v>31</v>
      </c>
      <c r="I29" t="s">
        <v>320</v>
      </c>
      <c r="J29" t="s">
        <v>167</v>
      </c>
      <c r="K29">
        <v>156448419</v>
      </c>
      <c r="L29" s="23">
        <f t="shared" si="0"/>
        <v>156.448419</v>
      </c>
    </row>
    <row r="30" spans="2:12" x14ac:dyDescent="0.25">
      <c r="B30" s="46">
        <v>28</v>
      </c>
      <c r="C30" t="s">
        <v>406</v>
      </c>
      <c r="D30" s="22">
        <v>3.6</v>
      </c>
      <c r="E30" t="s">
        <v>454</v>
      </c>
      <c r="H30">
        <v>33</v>
      </c>
      <c r="I30" t="s">
        <v>320</v>
      </c>
      <c r="J30" t="s">
        <v>168</v>
      </c>
      <c r="K30">
        <v>154114223</v>
      </c>
      <c r="L30" s="23">
        <f t="shared" si="0"/>
        <v>154.11422300000001</v>
      </c>
    </row>
    <row r="31" spans="2:12" x14ac:dyDescent="0.25">
      <c r="B31" s="46">
        <v>29</v>
      </c>
      <c r="C31" t="s">
        <v>212</v>
      </c>
      <c r="D31" s="22">
        <v>0</v>
      </c>
      <c r="E31" t="s">
        <v>454</v>
      </c>
      <c r="H31">
        <v>34</v>
      </c>
      <c r="I31" t="s">
        <v>320</v>
      </c>
      <c r="J31" t="s">
        <v>403</v>
      </c>
      <c r="K31">
        <v>487828420</v>
      </c>
      <c r="L31" s="23">
        <f t="shared" si="0"/>
        <v>487.82841999999999</v>
      </c>
    </row>
    <row r="32" spans="2:12" x14ac:dyDescent="0.25">
      <c r="B32" s="46">
        <v>30</v>
      </c>
      <c r="C32" t="s">
        <v>407</v>
      </c>
      <c r="D32" s="22">
        <v>3.3</v>
      </c>
      <c r="E32" t="s">
        <v>454</v>
      </c>
      <c r="H32">
        <v>36</v>
      </c>
      <c r="I32" t="s">
        <v>40</v>
      </c>
      <c r="J32" t="s">
        <v>457</v>
      </c>
      <c r="K32">
        <v>151954927</v>
      </c>
    </row>
    <row r="33" spans="2:11" x14ac:dyDescent="0.25">
      <c r="B33" s="46">
        <v>31</v>
      </c>
      <c r="C33" t="s">
        <v>408</v>
      </c>
      <c r="D33" s="22">
        <v>13.7</v>
      </c>
      <c r="E33" t="s">
        <v>454</v>
      </c>
      <c r="H33">
        <v>40</v>
      </c>
      <c r="I33" t="s">
        <v>105</v>
      </c>
      <c r="J33" t="s">
        <v>169</v>
      </c>
      <c r="K33">
        <v>562854830</v>
      </c>
    </row>
    <row r="34" spans="2:11" x14ac:dyDescent="0.25">
      <c r="B34" s="46">
        <v>32</v>
      </c>
      <c r="C34" t="s">
        <v>213</v>
      </c>
      <c r="D34" s="22">
        <v>0</v>
      </c>
      <c r="E34" t="s">
        <v>454</v>
      </c>
    </row>
    <row r="35" spans="2:11" x14ac:dyDescent="0.25">
      <c r="B35" s="46">
        <v>33</v>
      </c>
      <c r="C35" t="s">
        <v>409</v>
      </c>
      <c r="D35" s="22">
        <v>0.5</v>
      </c>
      <c r="E35" t="s">
        <v>454</v>
      </c>
    </row>
    <row r="36" spans="2:11" x14ac:dyDescent="0.25">
      <c r="B36" s="46">
        <v>34</v>
      </c>
      <c r="C36" t="s">
        <v>214</v>
      </c>
      <c r="D36" s="22">
        <v>0</v>
      </c>
      <c r="E36" t="s">
        <v>454</v>
      </c>
    </row>
    <row r="37" spans="2:11" x14ac:dyDescent="0.25">
      <c r="B37" s="46">
        <v>35</v>
      </c>
      <c r="C37" t="s">
        <v>215</v>
      </c>
      <c r="D37" s="22">
        <v>0</v>
      </c>
      <c r="E37" t="s">
        <v>454</v>
      </c>
    </row>
    <row r="38" spans="2:11" x14ac:dyDescent="0.25">
      <c r="B38" s="46">
        <v>36</v>
      </c>
      <c r="C38" t="s">
        <v>216</v>
      </c>
      <c r="D38" s="22">
        <v>0</v>
      </c>
      <c r="E38" t="s">
        <v>454</v>
      </c>
    </row>
    <row r="39" spans="2:11" x14ac:dyDescent="0.25">
      <c r="B39" s="46">
        <v>37</v>
      </c>
      <c r="C39" t="s">
        <v>217</v>
      </c>
      <c r="D39" s="22">
        <v>0</v>
      </c>
      <c r="E39" t="s">
        <v>454</v>
      </c>
    </row>
    <row r="40" spans="2:11" x14ac:dyDescent="0.25">
      <c r="B40" s="46">
        <v>38</v>
      </c>
      <c r="C40" t="s">
        <v>410</v>
      </c>
      <c r="D40" s="22">
        <v>12.3</v>
      </c>
      <c r="E40" t="s">
        <v>454</v>
      </c>
    </row>
    <row r="41" spans="2:11" x14ac:dyDescent="0.25">
      <c r="B41" s="46">
        <v>39</v>
      </c>
      <c r="C41" t="s">
        <v>218</v>
      </c>
      <c r="D41" s="22">
        <v>2.7</v>
      </c>
      <c r="E41" t="s">
        <v>454</v>
      </c>
    </row>
    <row r="42" spans="2:11" x14ac:dyDescent="0.25">
      <c r="B42" s="46">
        <v>40</v>
      </c>
      <c r="C42" t="s">
        <v>411</v>
      </c>
      <c r="D42" s="22">
        <v>1</v>
      </c>
      <c r="E42" t="s">
        <v>454</v>
      </c>
    </row>
    <row r="43" spans="2:11" x14ac:dyDescent="0.25">
      <c r="B43" s="46">
        <v>41</v>
      </c>
      <c r="C43" t="s">
        <v>412</v>
      </c>
      <c r="D43" s="22">
        <v>12.3</v>
      </c>
      <c r="E43" t="s">
        <v>454</v>
      </c>
    </row>
    <row r="44" spans="2:11" x14ac:dyDescent="0.25">
      <c r="B44" s="46">
        <v>42</v>
      </c>
      <c r="C44" t="s">
        <v>343</v>
      </c>
      <c r="D44" s="22">
        <v>29.6</v>
      </c>
      <c r="E44" t="s">
        <v>454</v>
      </c>
    </row>
    <row r="45" spans="2:11" x14ac:dyDescent="0.25">
      <c r="B45" s="46">
        <v>43</v>
      </c>
      <c r="C45" t="s">
        <v>413</v>
      </c>
      <c r="D45" s="22">
        <v>2.4</v>
      </c>
      <c r="E45" t="s">
        <v>454</v>
      </c>
    </row>
    <row r="46" spans="2:11" x14ac:dyDescent="0.25">
      <c r="B46" s="46">
        <v>44</v>
      </c>
      <c r="C46" t="s">
        <v>219</v>
      </c>
      <c r="D46" s="22">
        <v>0</v>
      </c>
      <c r="E46" t="s">
        <v>454</v>
      </c>
    </row>
    <row r="47" spans="2:11" x14ac:dyDescent="0.25">
      <c r="B47" s="46">
        <v>45</v>
      </c>
      <c r="C47" t="s">
        <v>414</v>
      </c>
      <c r="D47" s="22">
        <v>4.4000000000000004</v>
      </c>
      <c r="E47" t="s">
        <v>454</v>
      </c>
    </row>
    <row r="48" spans="2:11" x14ac:dyDescent="0.25">
      <c r="B48" s="46">
        <v>46</v>
      </c>
      <c r="C48" t="s">
        <v>220</v>
      </c>
      <c r="D48" s="22">
        <v>0</v>
      </c>
      <c r="E48" t="s">
        <v>454</v>
      </c>
    </row>
    <row r="49" spans="2:5" x14ac:dyDescent="0.25">
      <c r="B49" s="46">
        <v>47</v>
      </c>
      <c r="C49" t="s">
        <v>415</v>
      </c>
      <c r="D49" s="22">
        <v>0</v>
      </c>
      <c r="E49" t="s">
        <v>454</v>
      </c>
    </row>
    <row r="50" spans="2:5" x14ac:dyDescent="0.25">
      <c r="B50" s="46">
        <v>48</v>
      </c>
      <c r="C50" t="s">
        <v>221</v>
      </c>
      <c r="D50" s="22">
        <v>14.6</v>
      </c>
      <c r="E50" t="s">
        <v>454</v>
      </c>
    </row>
    <row r="51" spans="2:5" x14ac:dyDescent="0.25">
      <c r="B51" s="46">
        <v>49</v>
      </c>
      <c r="C51" t="s">
        <v>222</v>
      </c>
      <c r="D51" s="22">
        <v>19.100000000000001</v>
      </c>
      <c r="E51" t="s">
        <v>454</v>
      </c>
    </row>
    <row r="52" spans="2:5" x14ac:dyDescent="0.25">
      <c r="B52" s="46">
        <v>50</v>
      </c>
      <c r="C52" t="s">
        <v>416</v>
      </c>
      <c r="D52" s="22">
        <v>26.6</v>
      </c>
      <c r="E52" t="s">
        <v>454</v>
      </c>
    </row>
    <row r="53" spans="2:5" x14ac:dyDescent="0.25">
      <c r="B53" s="46">
        <v>51</v>
      </c>
      <c r="C53" t="s">
        <v>417</v>
      </c>
      <c r="D53" s="22">
        <v>4.5</v>
      </c>
      <c r="E53" t="s">
        <v>454</v>
      </c>
    </row>
    <row r="54" spans="2:5" x14ac:dyDescent="0.25">
      <c r="B54" s="46">
        <v>52</v>
      </c>
      <c r="C54" t="s">
        <v>418</v>
      </c>
      <c r="D54" s="22">
        <v>3.5</v>
      </c>
      <c r="E54" t="s">
        <v>454</v>
      </c>
    </row>
    <row r="55" spans="2:5" x14ac:dyDescent="0.25">
      <c r="B55" s="46">
        <v>53</v>
      </c>
      <c r="C55" t="s">
        <v>419</v>
      </c>
      <c r="D55" s="22">
        <v>1.7</v>
      </c>
      <c r="E55" t="s">
        <v>454</v>
      </c>
    </row>
    <row r="56" spans="2:5" x14ac:dyDescent="0.25">
      <c r="B56" s="46">
        <v>54</v>
      </c>
      <c r="C56" t="s">
        <v>223</v>
      </c>
      <c r="D56" s="22">
        <v>2.7</v>
      </c>
      <c r="E56" t="s">
        <v>454</v>
      </c>
    </row>
    <row r="57" spans="2:5" x14ac:dyDescent="0.25">
      <c r="B57" s="46">
        <v>55</v>
      </c>
      <c r="C57" t="s">
        <v>224</v>
      </c>
      <c r="D57" s="22">
        <v>0</v>
      </c>
      <c r="E57" t="s">
        <v>454</v>
      </c>
    </row>
    <row r="58" spans="2:5" x14ac:dyDescent="0.25">
      <c r="B58" s="46">
        <v>57</v>
      </c>
      <c r="C58" t="s">
        <v>225</v>
      </c>
      <c r="D58" s="22">
        <v>5.9</v>
      </c>
      <c r="E58" t="s">
        <v>454</v>
      </c>
    </row>
    <row r="59" spans="2:5" x14ac:dyDescent="0.25">
      <c r="B59" s="46">
        <v>58</v>
      </c>
      <c r="C59" t="s">
        <v>420</v>
      </c>
      <c r="D59" s="22">
        <v>3.9</v>
      </c>
      <c r="E59" t="s">
        <v>454</v>
      </c>
    </row>
    <row r="60" spans="2:5" x14ac:dyDescent="0.25">
      <c r="B60" s="46">
        <v>59</v>
      </c>
      <c r="C60" t="s">
        <v>226</v>
      </c>
      <c r="D60" s="22">
        <v>6.1</v>
      </c>
      <c r="E60" t="s">
        <v>454</v>
      </c>
    </row>
    <row r="61" spans="2:5" x14ac:dyDescent="0.25">
      <c r="B61" s="46">
        <v>60</v>
      </c>
      <c r="C61" t="s">
        <v>421</v>
      </c>
      <c r="D61" s="22">
        <v>14.4</v>
      </c>
      <c r="E61" t="s">
        <v>454</v>
      </c>
    </row>
    <row r="62" spans="2:5" x14ac:dyDescent="0.25">
      <c r="B62" s="46">
        <v>61</v>
      </c>
      <c r="C62" t="s">
        <v>344</v>
      </c>
      <c r="D62" s="22">
        <v>12.1</v>
      </c>
      <c r="E62" t="s">
        <v>454</v>
      </c>
    </row>
    <row r="63" spans="2:5" x14ac:dyDescent="0.25">
      <c r="B63" s="46">
        <v>63</v>
      </c>
      <c r="C63" t="s">
        <v>422</v>
      </c>
      <c r="D63" s="22">
        <v>629</v>
      </c>
      <c r="E63" t="s">
        <v>454</v>
      </c>
    </row>
    <row r="64" spans="2:5" x14ac:dyDescent="0.25">
      <c r="B64" s="46">
        <v>64</v>
      </c>
      <c r="C64" t="s">
        <v>227</v>
      </c>
      <c r="D64" s="22">
        <v>1</v>
      </c>
      <c r="E64" t="s">
        <v>454</v>
      </c>
    </row>
    <row r="65" spans="2:5" x14ac:dyDescent="0.25">
      <c r="B65" s="46">
        <v>65</v>
      </c>
      <c r="C65" t="s">
        <v>228</v>
      </c>
      <c r="D65" s="22">
        <v>17.5</v>
      </c>
      <c r="E65" t="s">
        <v>454</v>
      </c>
    </row>
    <row r="66" spans="2:5" x14ac:dyDescent="0.25">
      <c r="B66" s="46">
        <v>66</v>
      </c>
      <c r="C66" t="s">
        <v>423</v>
      </c>
      <c r="D66" s="22">
        <v>20</v>
      </c>
      <c r="E66" t="s">
        <v>454</v>
      </c>
    </row>
    <row r="67" spans="2:5" x14ac:dyDescent="0.25">
      <c r="B67" s="46">
        <v>67</v>
      </c>
      <c r="C67" t="s">
        <v>229</v>
      </c>
      <c r="D67" s="22">
        <v>1.1000000000000001</v>
      </c>
      <c r="E67" t="s">
        <v>454</v>
      </c>
    </row>
    <row r="68" spans="2:5" x14ac:dyDescent="0.25">
      <c r="B68" s="46">
        <v>68</v>
      </c>
      <c r="C68" t="s">
        <v>281</v>
      </c>
      <c r="D68" s="22">
        <v>64.3</v>
      </c>
      <c r="E68" t="s">
        <v>454</v>
      </c>
    </row>
    <row r="69" spans="2:5" x14ac:dyDescent="0.25">
      <c r="B69" s="46">
        <v>69</v>
      </c>
      <c r="C69" t="s">
        <v>424</v>
      </c>
      <c r="D69" s="22">
        <v>0</v>
      </c>
      <c r="E69" t="s">
        <v>454</v>
      </c>
    </row>
    <row r="70" spans="2:5" x14ac:dyDescent="0.25">
      <c r="B70" s="46">
        <v>70</v>
      </c>
      <c r="C70" t="s">
        <v>230</v>
      </c>
      <c r="D70" s="22">
        <v>3.7</v>
      </c>
      <c r="E70" t="s">
        <v>454</v>
      </c>
    </row>
    <row r="71" spans="2:5" x14ac:dyDescent="0.25">
      <c r="B71" s="46">
        <v>71</v>
      </c>
      <c r="C71" t="s">
        <v>231</v>
      </c>
      <c r="D71" s="22">
        <v>1.4</v>
      </c>
      <c r="E71" t="s">
        <v>454</v>
      </c>
    </row>
    <row r="72" spans="2:5" x14ac:dyDescent="0.25">
      <c r="B72" s="46">
        <v>72</v>
      </c>
      <c r="C72" t="s">
        <v>232</v>
      </c>
      <c r="D72" s="22">
        <v>3.1</v>
      </c>
      <c r="E72" t="s">
        <v>454</v>
      </c>
    </row>
    <row r="73" spans="2:5" x14ac:dyDescent="0.25">
      <c r="B73" s="46">
        <v>73</v>
      </c>
      <c r="C73" t="s">
        <v>233</v>
      </c>
      <c r="D73" s="22">
        <v>23.3</v>
      </c>
      <c r="E73" t="s">
        <v>454</v>
      </c>
    </row>
    <row r="74" spans="2:5" x14ac:dyDescent="0.25">
      <c r="B74" s="46">
        <v>74</v>
      </c>
      <c r="C74" t="s">
        <v>234</v>
      </c>
      <c r="D74" s="22">
        <v>1.2</v>
      </c>
      <c r="E74" t="s">
        <v>454</v>
      </c>
    </row>
    <row r="75" spans="2:5" x14ac:dyDescent="0.25">
      <c r="B75" s="46">
        <v>75</v>
      </c>
      <c r="C75" t="s">
        <v>425</v>
      </c>
      <c r="D75" s="22">
        <v>2</v>
      </c>
      <c r="E75" t="s">
        <v>454</v>
      </c>
    </row>
    <row r="76" spans="2:5" x14ac:dyDescent="0.25">
      <c r="B76" s="46">
        <v>76</v>
      </c>
      <c r="C76" t="s">
        <v>235</v>
      </c>
      <c r="D76" s="22">
        <v>3.9</v>
      </c>
      <c r="E76" t="s">
        <v>454</v>
      </c>
    </row>
    <row r="77" spans="2:5" x14ac:dyDescent="0.25">
      <c r="B77" s="46">
        <v>77</v>
      </c>
      <c r="C77" t="s">
        <v>236</v>
      </c>
      <c r="D77" s="22">
        <v>2.9</v>
      </c>
      <c r="E77" t="s">
        <v>454</v>
      </c>
    </row>
    <row r="78" spans="2:5" x14ac:dyDescent="0.25">
      <c r="B78" s="46">
        <v>78</v>
      </c>
      <c r="C78" t="s">
        <v>237</v>
      </c>
      <c r="D78" s="22">
        <v>0</v>
      </c>
      <c r="E78" t="s">
        <v>454</v>
      </c>
    </row>
    <row r="79" spans="2:5" x14ac:dyDescent="0.25">
      <c r="B79" s="46">
        <v>79</v>
      </c>
      <c r="C79" t="s">
        <v>238</v>
      </c>
      <c r="D79" s="22">
        <v>50.9</v>
      </c>
      <c r="E79" t="s">
        <v>454</v>
      </c>
    </row>
    <row r="80" spans="2:5" x14ac:dyDescent="0.25">
      <c r="B80" s="46">
        <v>80</v>
      </c>
      <c r="C80" t="s">
        <v>426</v>
      </c>
      <c r="D80" s="22">
        <v>5.2</v>
      </c>
      <c r="E80" t="s">
        <v>454</v>
      </c>
    </row>
    <row r="81" spans="2:5" x14ac:dyDescent="0.25">
      <c r="B81" s="46">
        <v>82</v>
      </c>
      <c r="C81" t="s">
        <v>239</v>
      </c>
      <c r="D81" s="22">
        <v>0.1</v>
      </c>
      <c r="E81" t="s">
        <v>454</v>
      </c>
    </row>
    <row r="82" spans="2:5" x14ac:dyDescent="0.25">
      <c r="B82" s="46">
        <v>83</v>
      </c>
      <c r="C82" t="s">
        <v>240</v>
      </c>
      <c r="D82" s="22">
        <v>0.2</v>
      </c>
      <c r="E82" t="s">
        <v>454</v>
      </c>
    </row>
    <row r="83" spans="2:5" x14ac:dyDescent="0.25">
      <c r="B83" s="46">
        <v>84</v>
      </c>
      <c r="C83" t="s">
        <v>241</v>
      </c>
      <c r="D83" s="22">
        <v>2.8</v>
      </c>
      <c r="E83" t="s">
        <v>454</v>
      </c>
    </row>
    <row r="84" spans="2:5" x14ac:dyDescent="0.25">
      <c r="B84" s="46">
        <v>87</v>
      </c>
      <c r="C84" t="s">
        <v>242</v>
      </c>
      <c r="D84" s="22">
        <v>5.0999999999999996</v>
      </c>
      <c r="E84" t="s">
        <v>454</v>
      </c>
    </row>
    <row r="85" spans="2:5" x14ac:dyDescent="0.25">
      <c r="B85" s="46">
        <v>90</v>
      </c>
      <c r="C85" t="s">
        <v>243</v>
      </c>
      <c r="D85" s="22">
        <v>1.3</v>
      </c>
      <c r="E85" t="s">
        <v>454</v>
      </c>
    </row>
    <row r="86" spans="2:5" x14ac:dyDescent="0.25">
      <c r="B86" s="46">
        <v>91</v>
      </c>
      <c r="C86" t="s">
        <v>244</v>
      </c>
      <c r="D86" s="22">
        <v>2.8</v>
      </c>
      <c r="E86" t="s">
        <v>454</v>
      </c>
    </row>
    <row r="87" spans="2:5" x14ac:dyDescent="0.25">
      <c r="B87" s="46">
        <v>92</v>
      </c>
      <c r="C87" t="s">
        <v>245</v>
      </c>
      <c r="D87" s="22">
        <v>3.6</v>
      </c>
      <c r="E87" t="s">
        <v>454</v>
      </c>
    </row>
    <row r="88" spans="2:5" x14ac:dyDescent="0.25">
      <c r="B88" s="46">
        <v>93</v>
      </c>
      <c r="C88" t="s">
        <v>427</v>
      </c>
      <c r="D88" s="22">
        <v>2.9</v>
      </c>
      <c r="E88" t="s">
        <v>454</v>
      </c>
    </row>
    <row r="89" spans="2:5" x14ac:dyDescent="0.25">
      <c r="B89" s="46">
        <v>94</v>
      </c>
      <c r="C89" t="s">
        <v>246</v>
      </c>
      <c r="D89" s="22">
        <v>0.6</v>
      </c>
      <c r="E89" t="s">
        <v>454</v>
      </c>
    </row>
    <row r="90" spans="2:5" x14ac:dyDescent="0.25">
      <c r="B90" s="46">
        <v>95</v>
      </c>
      <c r="C90" t="s">
        <v>247</v>
      </c>
      <c r="D90" s="22">
        <v>0.8</v>
      </c>
      <c r="E90" t="s">
        <v>454</v>
      </c>
    </row>
    <row r="91" spans="2:5" x14ac:dyDescent="0.25">
      <c r="B91" s="46">
        <v>98</v>
      </c>
      <c r="C91" t="s">
        <v>248</v>
      </c>
      <c r="D91" s="22">
        <v>0.3</v>
      </c>
      <c r="E91" t="s">
        <v>454</v>
      </c>
    </row>
    <row r="92" spans="2:5" x14ac:dyDescent="0.25">
      <c r="B92" s="46">
        <v>99</v>
      </c>
      <c r="C92" t="s">
        <v>345</v>
      </c>
      <c r="D92" s="22">
        <v>6.7</v>
      </c>
      <c r="E92" t="s">
        <v>454</v>
      </c>
    </row>
    <row r="93" spans="2:5" x14ac:dyDescent="0.25">
      <c r="B93" s="46">
        <v>100</v>
      </c>
      <c r="C93" t="s">
        <v>346</v>
      </c>
      <c r="D93" s="22">
        <v>26.7</v>
      </c>
      <c r="E93" t="s">
        <v>454</v>
      </c>
    </row>
    <row r="94" spans="2:5" x14ac:dyDescent="0.25">
      <c r="B94" s="46">
        <v>101</v>
      </c>
      <c r="C94" t="s">
        <v>282</v>
      </c>
      <c r="D94" s="22">
        <v>9.6</v>
      </c>
      <c r="E94" t="s">
        <v>454</v>
      </c>
    </row>
    <row r="95" spans="2:5" x14ac:dyDescent="0.25">
      <c r="B95" s="46">
        <v>102</v>
      </c>
      <c r="C95" t="s">
        <v>347</v>
      </c>
      <c r="D95" s="22">
        <v>4</v>
      </c>
      <c r="E95" t="s">
        <v>454</v>
      </c>
    </row>
    <row r="96" spans="2:5" x14ac:dyDescent="0.25">
      <c r="B96" s="46">
        <v>103</v>
      </c>
      <c r="C96" t="s">
        <v>348</v>
      </c>
      <c r="D96" s="22">
        <v>0.7</v>
      </c>
      <c r="E96" t="s">
        <v>454</v>
      </c>
    </row>
    <row r="97" spans="2:5" x14ac:dyDescent="0.25">
      <c r="B97" s="46">
        <v>105</v>
      </c>
      <c r="C97" t="s">
        <v>249</v>
      </c>
      <c r="D97" s="22">
        <v>16.100000000000001</v>
      </c>
      <c r="E97" t="s">
        <v>454</v>
      </c>
    </row>
    <row r="98" spans="2:5" x14ac:dyDescent="0.25">
      <c r="B98" s="46">
        <v>106</v>
      </c>
      <c r="C98" t="s">
        <v>250</v>
      </c>
      <c r="D98" s="22">
        <v>22.4</v>
      </c>
      <c r="E98" t="s">
        <v>454</v>
      </c>
    </row>
    <row r="99" spans="2:5" x14ac:dyDescent="0.25">
      <c r="B99" s="46">
        <v>107</v>
      </c>
      <c r="C99" t="s">
        <v>251</v>
      </c>
      <c r="D99" s="22">
        <v>16.8</v>
      </c>
      <c r="E99" t="s">
        <v>454</v>
      </c>
    </row>
    <row r="100" spans="2:5" x14ac:dyDescent="0.25">
      <c r="B100" s="46">
        <v>108</v>
      </c>
      <c r="C100" t="s">
        <v>252</v>
      </c>
      <c r="D100" s="22">
        <v>6.6</v>
      </c>
      <c r="E100" t="s">
        <v>454</v>
      </c>
    </row>
    <row r="101" spans="2:5" x14ac:dyDescent="0.25">
      <c r="B101" s="46">
        <v>110</v>
      </c>
      <c r="C101" t="s">
        <v>253</v>
      </c>
      <c r="D101" s="22">
        <v>1.2</v>
      </c>
      <c r="E101" t="s">
        <v>454</v>
      </c>
    </row>
    <row r="102" spans="2:5" x14ac:dyDescent="0.25">
      <c r="B102" s="46">
        <v>111</v>
      </c>
      <c r="C102" t="s">
        <v>30</v>
      </c>
      <c r="D102" s="22">
        <v>18.899999999999999</v>
      </c>
      <c r="E102" t="s">
        <v>454</v>
      </c>
    </row>
    <row r="103" spans="2:5" x14ac:dyDescent="0.25">
      <c r="B103" s="46">
        <v>112</v>
      </c>
      <c r="C103" t="s">
        <v>428</v>
      </c>
      <c r="D103" s="22">
        <v>2.4</v>
      </c>
      <c r="E103" t="s">
        <v>454</v>
      </c>
    </row>
    <row r="104" spans="2:5" x14ac:dyDescent="0.25">
      <c r="B104" s="46">
        <v>113</v>
      </c>
      <c r="C104" t="s">
        <v>254</v>
      </c>
      <c r="D104" s="22">
        <v>8.3000000000000007</v>
      </c>
      <c r="E104" t="s">
        <v>454</v>
      </c>
    </row>
    <row r="105" spans="2:5" x14ac:dyDescent="0.25">
      <c r="B105" s="46">
        <v>114</v>
      </c>
      <c r="C105" t="s">
        <v>349</v>
      </c>
      <c r="D105" s="22">
        <v>7.7</v>
      </c>
      <c r="E105" t="s">
        <v>454</v>
      </c>
    </row>
    <row r="106" spans="2:5" x14ac:dyDescent="0.25">
      <c r="B106" s="46">
        <v>117</v>
      </c>
      <c r="C106" t="s">
        <v>350</v>
      </c>
      <c r="D106" s="22">
        <v>12.9</v>
      </c>
      <c r="E106" t="s">
        <v>454</v>
      </c>
    </row>
    <row r="107" spans="2:5" x14ac:dyDescent="0.25">
      <c r="B107" s="46">
        <v>118</v>
      </c>
      <c r="C107" t="s">
        <v>429</v>
      </c>
      <c r="D107" s="22">
        <v>5.4</v>
      </c>
      <c r="E107" t="s">
        <v>454</v>
      </c>
    </row>
    <row r="108" spans="2:5" x14ac:dyDescent="0.25">
      <c r="B108" s="46">
        <v>122</v>
      </c>
      <c r="C108" t="s">
        <v>255</v>
      </c>
      <c r="D108" s="22">
        <v>2.2000000000000002</v>
      </c>
      <c r="E108" t="s">
        <v>454</v>
      </c>
    </row>
    <row r="109" spans="2:5" x14ac:dyDescent="0.25">
      <c r="B109" s="46">
        <v>123</v>
      </c>
      <c r="C109" t="s">
        <v>256</v>
      </c>
      <c r="D109" s="22">
        <v>1.1000000000000001</v>
      </c>
      <c r="E109" t="s">
        <v>454</v>
      </c>
    </row>
    <row r="110" spans="2:5" x14ac:dyDescent="0.25">
      <c r="B110" s="46">
        <v>124</v>
      </c>
      <c r="C110" t="s">
        <v>257</v>
      </c>
      <c r="D110" s="22">
        <v>19</v>
      </c>
      <c r="E110" t="s">
        <v>454</v>
      </c>
    </row>
    <row r="111" spans="2:5" x14ac:dyDescent="0.25">
      <c r="B111" s="46">
        <v>126</v>
      </c>
      <c r="C111" t="s">
        <v>258</v>
      </c>
      <c r="D111" s="22">
        <v>23.6</v>
      </c>
      <c r="E111" t="s">
        <v>454</v>
      </c>
    </row>
    <row r="112" spans="2:5" x14ac:dyDescent="0.25">
      <c r="B112" s="46">
        <v>127</v>
      </c>
      <c r="C112" t="s">
        <v>259</v>
      </c>
      <c r="D112" s="22">
        <v>24.9</v>
      </c>
      <c r="E112" t="s">
        <v>454</v>
      </c>
    </row>
    <row r="113" spans="2:5" x14ac:dyDescent="0.25">
      <c r="B113" s="46">
        <v>130</v>
      </c>
      <c r="C113" t="s">
        <v>260</v>
      </c>
      <c r="D113" s="22">
        <v>35.299999999999997</v>
      </c>
      <c r="E113" t="s">
        <v>454</v>
      </c>
    </row>
    <row r="114" spans="2:5" x14ac:dyDescent="0.25">
      <c r="B114" s="46">
        <v>132</v>
      </c>
      <c r="C114" t="s">
        <v>261</v>
      </c>
      <c r="D114" s="22">
        <v>61.9</v>
      </c>
      <c r="E114" t="s">
        <v>454</v>
      </c>
    </row>
    <row r="115" spans="2:5" x14ac:dyDescent="0.25">
      <c r="B115" s="46">
        <v>136</v>
      </c>
      <c r="C115" t="s">
        <v>351</v>
      </c>
      <c r="D115" s="22">
        <v>1.7</v>
      </c>
      <c r="E115" t="s">
        <v>454</v>
      </c>
    </row>
    <row r="116" spans="2:5" x14ac:dyDescent="0.25">
      <c r="B116" s="46">
        <v>138</v>
      </c>
      <c r="C116" t="s">
        <v>262</v>
      </c>
      <c r="D116" s="22">
        <v>2.8</v>
      </c>
      <c r="E116" t="s">
        <v>454</v>
      </c>
    </row>
    <row r="117" spans="2:5" x14ac:dyDescent="0.25">
      <c r="B117" s="46">
        <v>141</v>
      </c>
      <c r="C117" t="s">
        <v>263</v>
      </c>
      <c r="D117" s="22">
        <v>4.5999999999999996</v>
      </c>
      <c r="E117" t="s">
        <v>454</v>
      </c>
    </row>
    <row r="118" spans="2:5" x14ac:dyDescent="0.25">
      <c r="B118" s="46">
        <v>143</v>
      </c>
      <c r="C118" t="s">
        <v>264</v>
      </c>
      <c r="D118" s="22">
        <v>29.7</v>
      </c>
      <c r="E118" t="s">
        <v>454</v>
      </c>
    </row>
    <row r="119" spans="2:5" x14ac:dyDescent="0.25">
      <c r="B119" s="46">
        <v>144</v>
      </c>
      <c r="C119" t="s">
        <v>352</v>
      </c>
      <c r="D119" s="22">
        <v>15</v>
      </c>
      <c r="E119" t="s">
        <v>454</v>
      </c>
    </row>
    <row r="120" spans="2:5" x14ac:dyDescent="0.25">
      <c r="B120" s="46">
        <v>147</v>
      </c>
      <c r="C120" t="s">
        <v>265</v>
      </c>
      <c r="D120" s="22">
        <v>87.2</v>
      </c>
      <c r="E120" t="s">
        <v>454</v>
      </c>
    </row>
    <row r="121" spans="2:5" x14ac:dyDescent="0.25">
      <c r="B121" s="46">
        <v>148</v>
      </c>
      <c r="C121" t="s">
        <v>266</v>
      </c>
      <c r="D121" s="22">
        <v>7.1</v>
      </c>
      <c r="E121" t="s">
        <v>454</v>
      </c>
    </row>
    <row r="122" spans="2:5" x14ac:dyDescent="0.25">
      <c r="B122" s="46">
        <v>149</v>
      </c>
      <c r="C122" t="s">
        <v>267</v>
      </c>
      <c r="D122" s="22">
        <v>14.1</v>
      </c>
      <c r="E122" t="s">
        <v>454</v>
      </c>
    </row>
    <row r="123" spans="2:5" x14ac:dyDescent="0.25">
      <c r="B123" s="46">
        <v>150</v>
      </c>
      <c r="C123" t="s">
        <v>268</v>
      </c>
      <c r="D123" s="22">
        <v>17.100000000000001</v>
      </c>
      <c r="E123" t="s">
        <v>454</v>
      </c>
    </row>
    <row r="124" spans="2:5" x14ac:dyDescent="0.25">
      <c r="B124" s="46">
        <v>152</v>
      </c>
      <c r="C124" t="s">
        <v>285</v>
      </c>
      <c r="D124" s="22">
        <v>35.4</v>
      </c>
      <c r="E124" t="s">
        <v>454</v>
      </c>
    </row>
    <row r="125" spans="2:5" x14ac:dyDescent="0.25">
      <c r="B125" s="46">
        <v>156</v>
      </c>
      <c r="C125" t="s">
        <v>269</v>
      </c>
      <c r="D125" s="22">
        <v>9.1999999999999993</v>
      </c>
      <c r="E125" t="s">
        <v>454</v>
      </c>
    </row>
    <row r="126" spans="2:5" x14ac:dyDescent="0.25">
      <c r="B126" s="46">
        <v>157</v>
      </c>
      <c r="C126" t="s">
        <v>430</v>
      </c>
      <c r="D126" s="22">
        <v>92.5</v>
      </c>
      <c r="E126" t="s">
        <v>454</v>
      </c>
    </row>
    <row r="127" spans="2:5" x14ac:dyDescent="0.25">
      <c r="B127" s="46">
        <v>158</v>
      </c>
      <c r="C127" t="s">
        <v>270</v>
      </c>
      <c r="D127" s="22">
        <v>3.3</v>
      </c>
      <c r="E127" t="s">
        <v>454</v>
      </c>
    </row>
    <row r="128" spans="2:5" x14ac:dyDescent="0.25">
      <c r="B128" s="46">
        <v>159</v>
      </c>
      <c r="C128" t="s">
        <v>353</v>
      </c>
      <c r="D128" s="22">
        <v>1.1000000000000001</v>
      </c>
      <c r="E128" t="s">
        <v>454</v>
      </c>
    </row>
    <row r="129" spans="2:5" x14ac:dyDescent="0.25">
      <c r="B129" s="46">
        <v>160</v>
      </c>
      <c r="C129" t="s">
        <v>271</v>
      </c>
      <c r="D129" s="22">
        <v>0.2</v>
      </c>
      <c r="E129" t="s">
        <v>454</v>
      </c>
    </row>
    <row r="130" spans="2:5" x14ac:dyDescent="0.25">
      <c r="B130" s="46">
        <v>161</v>
      </c>
      <c r="C130" t="s">
        <v>431</v>
      </c>
      <c r="D130" s="22">
        <v>1.6</v>
      </c>
      <c r="E130" t="s">
        <v>454</v>
      </c>
    </row>
    <row r="131" spans="2:5" x14ac:dyDescent="0.25">
      <c r="B131" s="46">
        <v>162</v>
      </c>
      <c r="C131" t="s">
        <v>432</v>
      </c>
      <c r="D131" s="22">
        <v>0.9</v>
      </c>
      <c r="E131" t="s">
        <v>454</v>
      </c>
    </row>
    <row r="132" spans="2:5" x14ac:dyDescent="0.25">
      <c r="B132" s="46">
        <v>163</v>
      </c>
      <c r="C132" t="s">
        <v>354</v>
      </c>
      <c r="D132" s="22">
        <v>3.3</v>
      </c>
      <c r="E132" t="s">
        <v>454</v>
      </c>
    </row>
    <row r="133" spans="2:5" x14ac:dyDescent="0.25">
      <c r="B133" s="46">
        <v>165</v>
      </c>
      <c r="C133" t="s">
        <v>272</v>
      </c>
      <c r="D133" s="22">
        <v>2.2999999999999998</v>
      </c>
      <c r="E133" t="s">
        <v>454</v>
      </c>
    </row>
    <row r="134" spans="2:5" x14ac:dyDescent="0.25">
      <c r="B134" s="46">
        <v>166</v>
      </c>
      <c r="C134" t="s">
        <v>273</v>
      </c>
      <c r="D134" s="22">
        <v>30.2</v>
      </c>
      <c r="E134" t="s">
        <v>454</v>
      </c>
    </row>
    <row r="135" spans="2:5" x14ac:dyDescent="0.25">
      <c r="B135" s="46">
        <v>167</v>
      </c>
      <c r="C135" t="s">
        <v>274</v>
      </c>
      <c r="D135" s="22">
        <v>105.7</v>
      </c>
      <c r="E135" t="s">
        <v>454</v>
      </c>
    </row>
    <row r="136" spans="2:5" x14ac:dyDescent="0.25">
      <c r="B136" s="46">
        <v>168</v>
      </c>
      <c r="C136" t="s">
        <v>355</v>
      </c>
      <c r="D136" s="22">
        <v>9.9</v>
      </c>
      <c r="E136" t="s">
        <v>454</v>
      </c>
    </row>
    <row r="137" spans="2:5" x14ac:dyDescent="0.25">
      <c r="B137" s="46">
        <v>170</v>
      </c>
      <c r="C137" t="s">
        <v>356</v>
      </c>
      <c r="D137" s="22">
        <v>63.1</v>
      </c>
      <c r="E137" t="s">
        <v>454</v>
      </c>
    </row>
    <row r="138" spans="2:5" x14ac:dyDescent="0.25">
      <c r="B138" s="46">
        <v>176</v>
      </c>
      <c r="C138" t="s">
        <v>357</v>
      </c>
      <c r="D138" s="22">
        <v>30.1</v>
      </c>
      <c r="E138" t="s">
        <v>454</v>
      </c>
    </row>
    <row r="139" spans="2:5" x14ac:dyDescent="0.25">
      <c r="B139" s="46">
        <v>177</v>
      </c>
      <c r="C139" t="s">
        <v>275</v>
      </c>
      <c r="D139" s="22">
        <v>0.6</v>
      </c>
      <c r="E139" t="s">
        <v>454</v>
      </c>
    </row>
    <row r="140" spans="2:5" x14ac:dyDescent="0.25">
      <c r="B140" s="46">
        <v>181</v>
      </c>
      <c r="C140" t="s">
        <v>6</v>
      </c>
      <c r="D140" s="22">
        <v>569</v>
      </c>
      <c r="E140" t="s">
        <v>454</v>
      </c>
    </row>
    <row r="141" spans="2:5" x14ac:dyDescent="0.25">
      <c r="B141" s="46">
        <v>182</v>
      </c>
      <c r="C141" t="s">
        <v>276</v>
      </c>
      <c r="D141" s="22">
        <v>13.2</v>
      </c>
      <c r="E141" t="s">
        <v>454</v>
      </c>
    </row>
    <row r="142" spans="2:5" x14ac:dyDescent="0.25">
      <c r="B142" s="46">
        <v>183</v>
      </c>
      <c r="C142" t="s">
        <v>277</v>
      </c>
      <c r="D142" s="22">
        <v>2.6</v>
      </c>
      <c r="E142" t="s">
        <v>454</v>
      </c>
    </row>
    <row r="143" spans="2:5" x14ac:dyDescent="0.25">
      <c r="B143" s="46">
        <v>185</v>
      </c>
      <c r="C143" t="s">
        <v>472</v>
      </c>
      <c r="D143" s="22">
        <v>19.7</v>
      </c>
      <c r="E143" t="s">
        <v>454</v>
      </c>
    </row>
    <row r="144" spans="2:5" x14ac:dyDescent="0.25">
      <c r="B144" s="46">
        <v>189</v>
      </c>
      <c r="C144" t="s">
        <v>8</v>
      </c>
      <c r="D144" s="22">
        <v>12.6</v>
      </c>
      <c r="E144" t="s">
        <v>454</v>
      </c>
    </row>
    <row r="145" spans="2:5" x14ac:dyDescent="0.25">
      <c r="B145" s="46">
        <v>191</v>
      </c>
      <c r="C145" t="s">
        <v>28</v>
      </c>
      <c r="D145" s="22">
        <v>3.9</v>
      </c>
      <c r="E145" t="s">
        <v>454</v>
      </c>
    </row>
    <row r="146" spans="2:5" x14ac:dyDescent="0.25">
      <c r="B146" s="46">
        <v>193</v>
      </c>
      <c r="C146" t="s">
        <v>29</v>
      </c>
      <c r="D146" s="22">
        <v>2.5</v>
      </c>
      <c r="E146" t="s">
        <v>454</v>
      </c>
    </row>
    <row r="147" spans="2:5" x14ac:dyDescent="0.25">
      <c r="B147" s="46">
        <v>197</v>
      </c>
      <c r="C147" t="s">
        <v>12</v>
      </c>
      <c r="D147" s="22">
        <v>9.6999999999999993</v>
      </c>
      <c r="E147" t="s">
        <v>454</v>
      </c>
    </row>
    <row r="148" spans="2:5" x14ac:dyDescent="0.25">
      <c r="B148" s="46">
        <v>199</v>
      </c>
      <c r="C148" t="s">
        <v>358</v>
      </c>
      <c r="D148" s="22">
        <v>9.1</v>
      </c>
      <c r="E148" t="s">
        <v>454</v>
      </c>
    </row>
    <row r="149" spans="2:5" x14ac:dyDescent="0.25">
      <c r="B149" s="46">
        <v>200</v>
      </c>
      <c r="C149" t="s">
        <v>14</v>
      </c>
      <c r="D149" s="22">
        <v>65.099999999999994</v>
      </c>
      <c r="E149" t="s">
        <v>454</v>
      </c>
    </row>
    <row r="150" spans="2:5" x14ac:dyDescent="0.25">
      <c r="B150" s="46">
        <v>203</v>
      </c>
      <c r="C150" t="s">
        <v>359</v>
      </c>
      <c r="D150" s="22">
        <v>18.899999999999999</v>
      </c>
      <c r="E150" t="s">
        <v>454</v>
      </c>
    </row>
    <row r="151" spans="2:5" x14ac:dyDescent="0.25">
      <c r="B151" s="46">
        <v>205</v>
      </c>
      <c r="C151" t="s">
        <v>278</v>
      </c>
      <c r="D151" s="22">
        <v>73</v>
      </c>
      <c r="E151" t="s">
        <v>454</v>
      </c>
    </row>
    <row r="152" spans="2:5" x14ac:dyDescent="0.25">
      <c r="B152" s="46">
        <v>206</v>
      </c>
      <c r="C152" t="s">
        <v>433</v>
      </c>
      <c r="D152" s="22">
        <v>23.1</v>
      </c>
      <c r="E152" t="s">
        <v>454</v>
      </c>
    </row>
    <row r="153" spans="2:5" x14ac:dyDescent="0.25">
      <c r="B153" s="46">
        <v>207</v>
      </c>
      <c r="C153" t="s">
        <v>288</v>
      </c>
      <c r="D153" s="22">
        <v>31.9</v>
      </c>
      <c r="E153" t="s">
        <v>454</v>
      </c>
    </row>
    <row r="154" spans="2:5" x14ac:dyDescent="0.25">
      <c r="B154" s="46">
        <v>208</v>
      </c>
      <c r="C154" t="s">
        <v>360</v>
      </c>
      <c r="D154" s="22">
        <v>6.6</v>
      </c>
      <c r="E154" t="s">
        <v>454</v>
      </c>
    </row>
    <row r="155" spans="2:5" x14ac:dyDescent="0.25">
      <c r="B155" s="46">
        <v>210</v>
      </c>
      <c r="C155" t="s">
        <v>279</v>
      </c>
      <c r="D155" s="22">
        <v>90</v>
      </c>
      <c r="E155" t="s">
        <v>454</v>
      </c>
    </row>
    <row r="156" spans="2:5" x14ac:dyDescent="0.25">
      <c r="B156" s="46">
        <v>217</v>
      </c>
      <c r="C156" t="s">
        <v>446</v>
      </c>
      <c r="D156" s="22">
        <v>154.30000000000001</v>
      </c>
      <c r="E156" t="s">
        <v>454</v>
      </c>
    </row>
    <row r="157" spans="2:5" x14ac:dyDescent="0.25">
      <c r="B157" s="46">
        <v>218</v>
      </c>
      <c r="C157" t="s">
        <v>434</v>
      </c>
      <c r="D157" s="22">
        <v>26.5</v>
      </c>
      <c r="E157" t="s">
        <v>454</v>
      </c>
    </row>
    <row r="158" spans="2:5" x14ac:dyDescent="0.25">
      <c r="B158" s="46">
        <v>219</v>
      </c>
      <c r="C158" t="s">
        <v>361</v>
      </c>
      <c r="D158" s="22">
        <v>34</v>
      </c>
      <c r="E158" t="s">
        <v>454</v>
      </c>
    </row>
    <row r="159" spans="2:5" x14ac:dyDescent="0.25">
      <c r="B159" s="46">
        <v>223</v>
      </c>
      <c r="C159" t="s">
        <v>362</v>
      </c>
      <c r="D159" s="22">
        <v>3.2</v>
      </c>
      <c r="E159" t="s">
        <v>454</v>
      </c>
    </row>
    <row r="160" spans="2:5" x14ac:dyDescent="0.25">
      <c r="B160" s="46">
        <v>225</v>
      </c>
      <c r="C160" t="s">
        <v>20</v>
      </c>
      <c r="D160" s="22">
        <v>0.8</v>
      </c>
      <c r="E160" t="s">
        <v>454</v>
      </c>
    </row>
    <row r="161" spans="2:5" x14ac:dyDescent="0.25">
      <c r="B161" s="46">
        <v>227</v>
      </c>
      <c r="C161" t="s">
        <v>21</v>
      </c>
      <c r="D161" s="22">
        <v>94.9</v>
      </c>
      <c r="E161" t="s">
        <v>454</v>
      </c>
    </row>
    <row r="162" spans="2:5" x14ac:dyDescent="0.25">
      <c r="B162" s="46">
        <v>228</v>
      </c>
      <c r="C162" t="s">
        <v>363</v>
      </c>
      <c r="D162" s="22">
        <v>16.5</v>
      </c>
      <c r="E162" t="s">
        <v>454</v>
      </c>
    </row>
    <row r="163" spans="2:5" x14ac:dyDescent="0.25">
      <c r="B163" s="46">
        <v>233</v>
      </c>
      <c r="C163" t="s">
        <v>364</v>
      </c>
      <c r="D163" s="22">
        <v>5.2</v>
      </c>
      <c r="E163" t="s">
        <v>454</v>
      </c>
    </row>
    <row r="164" spans="2:5" x14ac:dyDescent="0.25">
      <c r="B164" s="46">
        <v>236</v>
      </c>
      <c r="C164" t="s">
        <v>365</v>
      </c>
      <c r="D164" s="22">
        <v>73.5</v>
      </c>
      <c r="E164" t="s">
        <v>454</v>
      </c>
    </row>
    <row r="165" spans="2:5" x14ac:dyDescent="0.25">
      <c r="B165" s="46">
        <v>247</v>
      </c>
      <c r="C165" t="s">
        <v>23</v>
      </c>
      <c r="D165" s="22">
        <v>17.399999999999999</v>
      </c>
      <c r="E165" t="s">
        <v>454</v>
      </c>
    </row>
    <row r="166" spans="2:5" x14ac:dyDescent="0.25">
      <c r="B166" s="46">
        <v>248</v>
      </c>
      <c r="C166" t="s">
        <v>366</v>
      </c>
      <c r="D166" s="22">
        <v>52.6</v>
      </c>
      <c r="E166" t="s">
        <v>454</v>
      </c>
    </row>
    <row r="167" spans="2:5" x14ac:dyDescent="0.25">
      <c r="B167" s="46">
        <v>250</v>
      </c>
      <c r="C167" t="s">
        <v>367</v>
      </c>
      <c r="D167" s="22">
        <v>36.6</v>
      </c>
      <c r="E167" t="s">
        <v>454</v>
      </c>
    </row>
    <row r="168" spans="2:5" x14ac:dyDescent="0.25">
      <c r="B168" s="46">
        <v>252</v>
      </c>
      <c r="C168" t="s">
        <v>435</v>
      </c>
      <c r="D168" s="22">
        <v>5.4</v>
      </c>
      <c r="E168" t="s">
        <v>454</v>
      </c>
    </row>
    <row r="169" spans="2:5" x14ac:dyDescent="0.25">
      <c r="B169" s="46">
        <v>262</v>
      </c>
      <c r="C169" t="s">
        <v>473</v>
      </c>
      <c r="D169" s="22">
        <v>34.6</v>
      </c>
      <c r="E169" t="s">
        <v>454</v>
      </c>
    </row>
    <row r="170" spans="2:5" ht="14.25" customHeight="1" x14ac:dyDescent="0.25">
      <c r="B170">
        <v>62</v>
      </c>
      <c r="C170" t="s">
        <v>436</v>
      </c>
      <c r="D170" s="22">
        <v>385.2</v>
      </c>
      <c r="E170" t="s">
        <v>455</v>
      </c>
    </row>
    <row r="171" spans="2:5" x14ac:dyDescent="0.25">
      <c r="B171">
        <v>104</v>
      </c>
      <c r="C171" t="s">
        <v>283</v>
      </c>
      <c r="D171" s="22">
        <v>49.5</v>
      </c>
      <c r="E171" t="s">
        <v>455</v>
      </c>
    </row>
    <row r="172" spans="2:5" x14ac:dyDescent="0.25">
      <c r="B172">
        <v>128</v>
      </c>
      <c r="C172" t="s">
        <v>3</v>
      </c>
      <c r="D172" s="22">
        <v>19.100000000000001</v>
      </c>
      <c r="E172" t="s">
        <v>455</v>
      </c>
    </row>
    <row r="173" spans="2:5" x14ac:dyDescent="0.25">
      <c r="B173">
        <v>139</v>
      </c>
      <c r="C173" t="s">
        <v>4</v>
      </c>
      <c r="D173" s="22">
        <v>5.7</v>
      </c>
      <c r="E173" t="s">
        <v>455</v>
      </c>
    </row>
    <row r="174" spans="2:5" x14ac:dyDescent="0.25">
      <c r="B174">
        <v>140</v>
      </c>
      <c r="C174" t="s">
        <v>5</v>
      </c>
      <c r="D174" s="22">
        <v>9.1</v>
      </c>
      <c r="E174" t="s">
        <v>455</v>
      </c>
    </row>
    <row r="175" spans="2:5" x14ac:dyDescent="0.25">
      <c r="B175">
        <v>142</v>
      </c>
      <c r="C175" t="s">
        <v>284</v>
      </c>
      <c r="D175" s="22">
        <v>19.100000000000001</v>
      </c>
      <c r="E175" t="s">
        <v>455</v>
      </c>
    </row>
    <row r="176" spans="2:5" x14ac:dyDescent="0.25">
      <c r="B176">
        <v>146</v>
      </c>
      <c r="C176" t="s">
        <v>368</v>
      </c>
      <c r="D176" s="22">
        <v>1149.9000000000001</v>
      </c>
      <c r="E176" t="s">
        <v>455</v>
      </c>
    </row>
    <row r="177" spans="2:6" x14ac:dyDescent="0.25">
      <c r="B177">
        <v>151</v>
      </c>
      <c r="C177" t="s">
        <v>437</v>
      </c>
      <c r="D177" s="22">
        <v>12.1</v>
      </c>
      <c r="E177" t="s">
        <v>455</v>
      </c>
    </row>
    <row r="178" spans="2:6" x14ac:dyDescent="0.25">
      <c r="B178">
        <v>164</v>
      </c>
      <c r="C178" t="s">
        <v>286</v>
      </c>
      <c r="D178" s="22">
        <v>31.7</v>
      </c>
      <c r="E178" t="s">
        <v>455</v>
      </c>
    </row>
    <row r="179" spans="2:6" x14ac:dyDescent="0.25">
      <c r="B179">
        <v>188</v>
      </c>
      <c r="C179" t="s">
        <v>7</v>
      </c>
      <c r="D179" s="22">
        <v>134.5</v>
      </c>
      <c r="E179" t="s">
        <v>455</v>
      </c>
    </row>
    <row r="180" spans="2:6" x14ac:dyDescent="0.25">
      <c r="B180">
        <v>190</v>
      </c>
      <c r="C180" t="s">
        <v>9</v>
      </c>
      <c r="D180" s="22">
        <v>31.6</v>
      </c>
      <c r="E180" t="s">
        <v>455</v>
      </c>
    </row>
    <row r="181" spans="2:6" x14ac:dyDescent="0.25">
      <c r="B181">
        <v>192</v>
      </c>
      <c r="C181" t="s">
        <v>10</v>
      </c>
      <c r="D181" s="22">
        <v>19.2</v>
      </c>
      <c r="E181" t="s">
        <v>455</v>
      </c>
    </row>
    <row r="182" spans="2:6" x14ac:dyDescent="0.25">
      <c r="B182">
        <v>194</v>
      </c>
      <c r="C182" t="s">
        <v>11</v>
      </c>
      <c r="D182" s="22">
        <v>30.6</v>
      </c>
      <c r="E182" t="s">
        <v>455</v>
      </c>
    </row>
    <row r="183" spans="2:6" x14ac:dyDescent="0.25">
      <c r="B183">
        <v>195</v>
      </c>
      <c r="C183" t="s">
        <v>291</v>
      </c>
      <c r="D183" s="22">
        <v>62.9</v>
      </c>
      <c r="E183" t="s">
        <v>455</v>
      </c>
    </row>
    <row r="184" spans="2:6" x14ac:dyDescent="0.25">
      <c r="B184">
        <v>198</v>
      </c>
      <c r="C184" t="s">
        <v>13</v>
      </c>
      <c r="D184" s="22">
        <v>17.7</v>
      </c>
      <c r="E184" t="s">
        <v>455</v>
      </c>
    </row>
    <row r="185" spans="2:6" x14ac:dyDescent="0.25">
      <c r="B185">
        <v>201</v>
      </c>
      <c r="C185" t="s">
        <v>287</v>
      </c>
      <c r="D185" s="22">
        <v>19.399999999999999</v>
      </c>
      <c r="E185" t="s">
        <v>455</v>
      </c>
    </row>
    <row r="186" spans="2:6" x14ac:dyDescent="0.25">
      <c r="B186">
        <v>202</v>
      </c>
      <c r="C186" t="s">
        <v>369</v>
      </c>
      <c r="D186" s="22">
        <v>97.5</v>
      </c>
      <c r="E186" t="s">
        <v>455</v>
      </c>
      <c r="F186" t="s">
        <v>478</v>
      </c>
    </row>
    <row r="187" spans="2:6" x14ac:dyDescent="0.25">
      <c r="B187">
        <v>204</v>
      </c>
      <c r="C187" t="s">
        <v>15</v>
      </c>
      <c r="D187" s="22">
        <v>72.099999999999994</v>
      </c>
      <c r="E187" t="s">
        <v>455</v>
      </c>
    </row>
    <row r="188" spans="2:6" x14ac:dyDescent="0.25">
      <c r="B188">
        <v>209</v>
      </c>
      <c r="C188" t="s">
        <v>16</v>
      </c>
      <c r="D188" s="22">
        <v>30.8</v>
      </c>
      <c r="E188" t="s">
        <v>455</v>
      </c>
    </row>
    <row r="189" spans="2:6" x14ac:dyDescent="0.25">
      <c r="B189">
        <v>211</v>
      </c>
      <c r="C189" t="s">
        <v>370</v>
      </c>
      <c r="D189" s="22">
        <v>116.7</v>
      </c>
      <c r="E189" t="s">
        <v>455</v>
      </c>
    </row>
    <row r="190" spans="2:6" x14ac:dyDescent="0.25">
      <c r="B190">
        <v>212</v>
      </c>
      <c r="C190" t="s">
        <v>17</v>
      </c>
      <c r="D190" s="22">
        <v>25.7</v>
      </c>
      <c r="E190" t="s">
        <v>455</v>
      </c>
    </row>
    <row r="191" spans="2:6" x14ac:dyDescent="0.25">
      <c r="B191">
        <v>213</v>
      </c>
      <c r="C191" t="s">
        <v>18</v>
      </c>
      <c r="D191" s="22">
        <v>19.899999999999999</v>
      </c>
      <c r="E191" t="s">
        <v>455</v>
      </c>
    </row>
    <row r="192" spans="2:6" x14ac:dyDescent="0.25">
      <c r="B192">
        <v>214</v>
      </c>
      <c r="C192" t="s">
        <v>371</v>
      </c>
      <c r="D192" s="22">
        <v>65.099999999999994</v>
      </c>
      <c r="E192" t="s">
        <v>455</v>
      </c>
    </row>
    <row r="193" spans="2:5" x14ac:dyDescent="0.25">
      <c r="B193">
        <v>215</v>
      </c>
      <c r="C193" t="s">
        <v>19</v>
      </c>
      <c r="D193" s="22">
        <v>29.5</v>
      </c>
      <c r="E193" t="s">
        <v>455</v>
      </c>
    </row>
    <row r="194" spans="2:5" x14ac:dyDescent="0.25">
      <c r="B194">
        <v>216</v>
      </c>
      <c r="C194" t="s">
        <v>372</v>
      </c>
      <c r="D194" s="22">
        <v>12.3</v>
      </c>
      <c r="E194" t="s">
        <v>455</v>
      </c>
    </row>
    <row r="195" spans="2:5" x14ac:dyDescent="0.25">
      <c r="B195">
        <v>222</v>
      </c>
      <c r="C195" t="s">
        <v>438</v>
      </c>
      <c r="D195" s="22">
        <v>905.4</v>
      </c>
      <c r="E195" t="s">
        <v>455</v>
      </c>
    </row>
    <row r="196" spans="2:5" x14ac:dyDescent="0.25">
      <c r="B196">
        <v>229</v>
      </c>
      <c r="C196" t="s">
        <v>340</v>
      </c>
      <c r="D196" s="22">
        <v>98.2</v>
      </c>
      <c r="E196" t="s">
        <v>455</v>
      </c>
    </row>
    <row r="197" spans="2:5" x14ac:dyDescent="0.25">
      <c r="B197">
        <v>231</v>
      </c>
      <c r="C197" t="s">
        <v>22</v>
      </c>
      <c r="D197" s="22">
        <v>3.8</v>
      </c>
      <c r="E197" t="s">
        <v>455</v>
      </c>
    </row>
    <row r="198" spans="2:5" x14ac:dyDescent="0.25">
      <c r="B198">
        <v>242</v>
      </c>
      <c r="C198" t="s">
        <v>373</v>
      </c>
      <c r="D198" s="22">
        <v>10.4</v>
      </c>
      <c r="E198" t="s">
        <v>455</v>
      </c>
    </row>
    <row r="199" spans="2:5" x14ac:dyDescent="0.25">
      <c r="B199">
        <v>243</v>
      </c>
      <c r="C199" t="s">
        <v>289</v>
      </c>
      <c r="D199" s="22">
        <v>7.4</v>
      </c>
      <c r="E199" t="s">
        <v>455</v>
      </c>
    </row>
    <row r="200" spans="2:5" x14ac:dyDescent="0.25">
      <c r="B200">
        <v>244</v>
      </c>
      <c r="C200" t="s">
        <v>374</v>
      </c>
      <c r="D200" s="22">
        <v>24.2</v>
      </c>
      <c r="E200" t="s">
        <v>455</v>
      </c>
    </row>
    <row r="201" spans="2:5" x14ac:dyDescent="0.25">
      <c r="B201">
        <v>245</v>
      </c>
      <c r="C201" t="s">
        <v>439</v>
      </c>
      <c r="D201" s="22">
        <v>25.6</v>
      </c>
      <c r="E201" t="s">
        <v>455</v>
      </c>
    </row>
    <row r="202" spans="2:5" x14ac:dyDescent="0.25">
      <c r="B202">
        <v>249</v>
      </c>
      <c r="C202" t="s">
        <v>447</v>
      </c>
      <c r="D202" s="22">
        <v>3.9</v>
      </c>
      <c r="E202" t="s">
        <v>455</v>
      </c>
    </row>
    <row r="203" spans="2:5" x14ac:dyDescent="0.25">
      <c r="B203">
        <v>251</v>
      </c>
      <c r="C203" t="s">
        <v>24</v>
      </c>
      <c r="D203" s="22">
        <v>5.7</v>
      </c>
      <c r="E203" t="s">
        <v>455</v>
      </c>
    </row>
    <row r="204" spans="2:5" x14ac:dyDescent="0.25">
      <c r="B204">
        <v>253</v>
      </c>
      <c r="C204" t="s">
        <v>25</v>
      </c>
      <c r="D204" s="22">
        <v>4.3</v>
      </c>
      <c r="E204" t="s">
        <v>455</v>
      </c>
    </row>
    <row r="205" spans="2:5" x14ac:dyDescent="0.25">
      <c r="B205">
        <v>259</v>
      </c>
      <c r="C205" t="s">
        <v>448</v>
      </c>
      <c r="D205" s="22">
        <v>4.7</v>
      </c>
      <c r="E205" t="s">
        <v>455</v>
      </c>
    </row>
    <row r="206" spans="2:5" x14ac:dyDescent="0.25">
      <c r="B206">
        <v>260</v>
      </c>
      <c r="C206" t="s">
        <v>440</v>
      </c>
      <c r="D206" s="22">
        <v>0.5</v>
      </c>
      <c r="E206" t="s">
        <v>455</v>
      </c>
    </row>
    <row r="207" spans="2:5" x14ac:dyDescent="0.25">
      <c r="B207">
        <v>274</v>
      </c>
      <c r="C207" t="s">
        <v>26</v>
      </c>
      <c r="D207" s="22">
        <v>8.3000000000000007</v>
      </c>
      <c r="E207" t="s">
        <v>455</v>
      </c>
    </row>
    <row r="208" spans="2:5" x14ac:dyDescent="0.25">
      <c r="B208">
        <v>294</v>
      </c>
      <c r="C208" t="s">
        <v>441</v>
      </c>
      <c r="D208" s="22">
        <v>5.2</v>
      </c>
      <c r="E208" t="s">
        <v>455</v>
      </c>
    </row>
    <row r="209" spans="3:4" x14ac:dyDescent="0.25">
      <c r="C209" s="21"/>
      <c r="D209" s="20"/>
    </row>
    <row r="210" spans="3:4" x14ac:dyDescent="0.25">
      <c r="D210" s="45"/>
    </row>
  </sheetData>
  <pageMargins left="0.7" right="0.39" top="0.33" bottom="0.75" header="0.3" footer="0.3"/>
  <pageSetup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RowHeight="15" x14ac:dyDescent="0.25"/>
  <cols>
    <col min="1" max="16384" width="11.42578125" style="61"/>
  </cols>
  <sheetData>
    <row r="1" spans="1:3" x14ac:dyDescent="0.25">
      <c r="C1" s="62">
        <f>C2+C179</f>
        <v>7114.7983952400018</v>
      </c>
    </row>
    <row r="2" spans="1:3" ht="26.25" customHeight="1" x14ac:dyDescent="0.25">
      <c r="C2" s="62">
        <f>SUM(C3:C177)</f>
        <v>5012.1572731000015</v>
      </c>
    </row>
    <row r="3" spans="1:3" ht="28.5" x14ac:dyDescent="0.25">
      <c r="A3" s="63">
        <v>1</v>
      </c>
      <c r="B3" s="27" t="s">
        <v>188</v>
      </c>
      <c r="C3" s="29">
        <v>5.1859999999999928</v>
      </c>
    </row>
    <row r="4" spans="1:3" ht="28.5" x14ac:dyDescent="0.25">
      <c r="A4" s="63">
        <v>2</v>
      </c>
      <c r="B4" s="27" t="s">
        <v>189</v>
      </c>
      <c r="C4" s="29">
        <v>14.596996310000009</v>
      </c>
    </row>
    <row r="5" spans="1:3" ht="42.75" x14ac:dyDescent="0.25">
      <c r="A5" s="63">
        <v>3</v>
      </c>
      <c r="B5" s="27" t="s">
        <v>190</v>
      </c>
      <c r="C5" s="29">
        <v>1.000000082740371E-8</v>
      </c>
    </row>
    <row r="6" spans="1:3" ht="42.75" x14ac:dyDescent="0.25">
      <c r="A6" s="64">
        <v>4</v>
      </c>
      <c r="B6" s="52" t="s">
        <v>488</v>
      </c>
      <c r="C6" s="29">
        <v>0</v>
      </c>
    </row>
    <row r="7" spans="1:3" ht="42.75" x14ac:dyDescent="0.25">
      <c r="A7" s="63">
        <v>5</v>
      </c>
      <c r="B7" s="27" t="s">
        <v>192</v>
      </c>
      <c r="C7" s="29">
        <v>0</v>
      </c>
    </row>
    <row r="8" spans="1:3" ht="57" x14ac:dyDescent="0.25">
      <c r="A8" s="63">
        <v>6</v>
      </c>
      <c r="B8" s="27" t="s">
        <v>193</v>
      </c>
      <c r="C8" s="29">
        <v>130.82530521999999</v>
      </c>
    </row>
    <row r="9" spans="1:3" ht="42.75" x14ac:dyDescent="0.25">
      <c r="A9" s="63">
        <v>7</v>
      </c>
      <c r="B9" s="27" t="s">
        <v>194</v>
      </c>
      <c r="C9" s="29">
        <v>98.583534080000049</v>
      </c>
    </row>
    <row r="10" spans="1:3" ht="42.75" x14ac:dyDescent="0.25">
      <c r="A10" s="63">
        <v>9</v>
      </c>
      <c r="B10" s="27" t="s">
        <v>195</v>
      </c>
      <c r="C10" s="29">
        <v>0</v>
      </c>
    </row>
    <row r="11" spans="1:3" ht="57" x14ac:dyDescent="0.25">
      <c r="A11" s="64">
        <v>10</v>
      </c>
      <c r="B11" s="52" t="s">
        <v>196</v>
      </c>
      <c r="C11" s="29">
        <v>9.9571889999999996</v>
      </c>
    </row>
    <row r="12" spans="1:3" ht="42.75" x14ac:dyDescent="0.25">
      <c r="A12" s="63">
        <v>11</v>
      </c>
      <c r="B12" s="27" t="s">
        <v>197</v>
      </c>
      <c r="C12" s="29">
        <v>0</v>
      </c>
    </row>
    <row r="13" spans="1:3" ht="71.25" x14ac:dyDescent="0.25">
      <c r="A13" s="63">
        <v>12</v>
      </c>
      <c r="B13" s="27" t="s">
        <v>198</v>
      </c>
      <c r="C13" s="29">
        <v>0</v>
      </c>
    </row>
    <row r="14" spans="1:3" ht="28.5" x14ac:dyDescent="0.25">
      <c r="A14" s="63">
        <v>13</v>
      </c>
      <c r="B14" s="27" t="s">
        <v>199</v>
      </c>
      <c r="C14" s="29">
        <v>2.5599639999999999</v>
      </c>
    </row>
    <row r="15" spans="1:3" ht="42.75" x14ac:dyDescent="0.25">
      <c r="A15" s="63">
        <v>14</v>
      </c>
      <c r="B15" s="27" t="s">
        <v>200</v>
      </c>
      <c r="C15" s="29">
        <v>7.000000579182597E-8</v>
      </c>
    </row>
    <row r="16" spans="1:3" ht="42.75" x14ac:dyDescent="0.25">
      <c r="A16" s="63">
        <v>15</v>
      </c>
      <c r="B16" s="27" t="s">
        <v>201</v>
      </c>
      <c r="C16" s="29">
        <v>0</v>
      </c>
    </row>
    <row r="17" spans="1:3" ht="28.5" x14ac:dyDescent="0.25">
      <c r="A17" s="63">
        <v>16</v>
      </c>
      <c r="B17" s="27" t="s">
        <v>202</v>
      </c>
      <c r="C17" s="29">
        <v>2.0000000233721948E-7</v>
      </c>
    </row>
    <row r="18" spans="1:3" ht="28.5" x14ac:dyDescent="0.25">
      <c r="A18" s="63">
        <v>17</v>
      </c>
      <c r="B18" s="27" t="s">
        <v>203</v>
      </c>
      <c r="C18" s="29">
        <v>-7.1054273576010019E-15</v>
      </c>
    </row>
    <row r="19" spans="1:3" ht="28.5" x14ac:dyDescent="0.25">
      <c r="A19" s="63">
        <v>18</v>
      </c>
      <c r="B19" s="27" t="s">
        <v>204</v>
      </c>
      <c r="C19" s="29">
        <v>-7.1054273576010019E-15</v>
      </c>
    </row>
    <row r="20" spans="1:3" ht="57" x14ac:dyDescent="0.25">
      <c r="A20" s="63">
        <v>19</v>
      </c>
      <c r="B20" s="27" t="s">
        <v>205</v>
      </c>
      <c r="C20" s="29">
        <v>0</v>
      </c>
    </row>
    <row r="21" spans="1:3" ht="28.5" x14ac:dyDescent="0.25">
      <c r="A21" s="63">
        <v>20</v>
      </c>
      <c r="B21" s="27" t="s">
        <v>206</v>
      </c>
      <c r="C21" s="29">
        <v>3.5527136788005009E-15</v>
      </c>
    </row>
    <row r="22" spans="1:3" ht="42.75" x14ac:dyDescent="0.25">
      <c r="A22" s="63">
        <v>21</v>
      </c>
      <c r="B22" s="27" t="s">
        <v>207</v>
      </c>
      <c r="C22" s="29">
        <v>7.1054273576010019E-15</v>
      </c>
    </row>
    <row r="23" spans="1:3" ht="28.5" x14ac:dyDescent="0.25">
      <c r="A23" s="63">
        <v>22</v>
      </c>
      <c r="B23" s="27" t="s">
        <v>208</v>
      </c>
      <c r="C23" s="29">
        <v>0</v>
      </c>
    </row>
    <row r="24" spans="1:3" ht="28.5" x14ac:dyDescent="0.25">
      <c r="A24" s="63">
        <v>23</v>
      </c>
      <c r="B24" s="27" t="s">
        <v>209</v>
      </c>
      <c r="C24" s="29">
        <v>0</v>
      </c>
    </row>
    <row r="25" spans="1:3" ht="28.5" x14ac:dyDescent="0.25">
      <c r="A25" s="63">
        <v>24</v>
      </c>
      <c r="B25" s="27" t="s">
        <v>210</v>
      </c>
      <c r="C25" s="29">
        <v>0</v>
      </c>
    </row>
    <row r="26" spans="1:3" ht="71.25" x14ac:dyDescent="0.25">
      <c r="A26" s="63">
        <v>25</v>
      </c>
      <c r="B26" s="27" t="s">
        <v>404</v>
      </c>
      <c r="C26" s="29">
        <v>5.4335936900000092</v>
      </c>
    </row>
    <row r="27" spans="1:3" ht="71.25" x14ac:dyDescent="0.25">
      <c r="A27" s="63">
        <v>26</v>
      </c>
      <c r="B27" s="27" t="s">
        <v>405</v>
      </c>
      <c r="C27" s="29">
        <v>14.029515079999982</v>
      </c>
    </row>
    <row r="28" spans="1:3" ht="71.25" x14ac:dyDescent="0.25">
      <c r="A28" s="63">
        <v>27</v>
      </c>
      <c r="B28" s="27" t="s">
        <v>211</v>
      </c>
      <c r="C28" s="29">
        <v>2.4685141500000043</v>
      </c>
    </row>
    <row r="29" spans="1:3" ht="85.5" x14ac:dyDescent="0.25">
      <c r="A29" s="63">
        <v>28</v>
      </c>
      <c r="B29" s="27" t="s">
        <v>406</v>
      </c>
      <c r="C29" s="29">
        <v>3.6034549099999253</v>
      </c>
    </row>
    <row r="30" spans="1:3" ht="71.25" x14ac:dyDescent="0.25">
      <c r="A30" s="63">
        <v>29</v>
      </c>
      <c r="B30" s="27" t="s">
        <v>212</v>
      </c>
      <c r="C30" s="29">
        <v>0</v>
      </c>
    </row>
    <row r="31" spans="1:3" x14ac:dyDescent="0.25">
      <c r="A31" s="63">
        <v>30</v>
      </c>
      <c r="B31" s="30" t="s">
        <v>407</v>
      </c>
      <c r="C31" s="29">
        <v>3.248184010000017</v>
      </c>
    </row>
    <row r="32" spans="1:3" ht="99.75" x14ac:dyDescent="0.25">
      <c r="A32" s="63">
        <v>31</v>
      </c>
      <c r="B32" s="27" t="s">
        <v>408</v>
      </c>
      <c r="C32" s="29">
        <v>13.776568450000013</v>
      </c>
    </row>
    <row r="33" spans="1:3" ht="42.75" x14ac:dyDescent="0.25">
      <c r="A33" s="63">
        <v>32</v>
      </c>
      <c r="B33" s="27" t="s">
        <v>213</v>
      </c>
      <c r="C33" s="29">
        <v>1.4210854715202004E-14</v>
      </c>
    </row>
    <row r="34" spans="1:3" ht="57" x14ac:dyDescent="0.25">
      <c r="A34" s="63">
        <v>33</v>
      </c>
      <c r="B34" s="27" t="s">
        <v>409</v>
      </c>
      <c r="C34" s="29">
        <v>0.22333744000000877</v>
      </c>
    </row>
    <row r="35" spans="1:3" ht="28.5" x14ac:dyDescent="0.25">
      <c r="A35" s="63">
        <v>34</v>
      </c>
      <c r="B35" s="27" t="s">
        <v>214</v>
      </c>
      <c r="C35" s="29">
        <v>-2.8421709430404007E-14</v>
      </c>
    </row>
    <row r="36" spans="1:3" ht="42.75" x14ac:dyDescent="0.25">
      <c r="A36" s="63">
        <v>35</v>
      </c>
      <c r="B36" s="27" t="s">
        <v>215</v>
      </c>
      <c r="C36" s="29">
        <v>-1.4210854715202004E-14</v>
      </c>
    </row>
    <row r="37" spans="1:3" ht="57" x14ac:dyDescent="0.25">
      <c r="A37" s="63">
        <v>36</v>
      </c>
      <c r="B37" s="27" t="s">
        <v>216</v>
      </c>
      <c r="C37" s="29">
        <v>-1.7763568394002505E-15</v>
      </c>
    </row>
    <row r="38" spans="1:3" ht="42.75" x14ac:dyDescent="0.25">
      <c r="A38" s="63">
        <v>37</v>
      </c>
      <c r="B38" s="27" t="s">
        <v>217</v>
      </c>
      <c r="C38" s="29">
        <v>0</v>
      </c>
    </row>
    <row r="39" spans="1:3" ht="71.25" x14ac:dyDescent="0.25">
      <c r="A39" s="63">
        <v>38</v>
      </c>
      <c r="B39" s="27" t="s">
        <v>410</v>
      </c>
      <c r="C39" s="29">
        <v>9.9552130000000005</v>
      </c>
    </row>
    <row r="40" spans="1:3" ht="42.75" x14ac:dyDescent="0.25">
      <c r="A40" s="63">
        <v>39</v>
      </c>
      <c r="B40" s="27" t="s">
        <v>218</v>
      </c>
      <c r="C40" s="29">
        <v>2.6615210400000109</v>
      </c>
    </row>
    <row r="41" spans="1:3" ht="57" x14ac:dyDescent="0.25">
      <c r="A41" s="63">
        <v>40</v>
      </c>
      <c r="B41" s="27" t="s">
        <v>411</v>
      </c>
      <c r="C41" s="29">
        <v>0.18993880999999746</v>
      </c>
    </row>
    <row r="42" spans="1:3" x14ac:dyDescent="0.25">
      <c r="A42" s="63">
        <v>41</v>
      </c>
      <c r="B42" s="30" t="s">
        <v>412</v>
      </c>
      <c r="C42" s="29">
        <v>12.365221719999937</v>
      </c>
    </row>
    <row r="43" spans="1:3" x14ac:dyDescent="0.25">
      <c r="A43" s="63">
        <v>42</v>
      </c>
      <c r="B43" s="30" t="s">
        <v>343</v>
      </c>
      <c r="C43" s="29">
        <v>24.13594694999999</v>
      </c>
    </row>
    <row r="44" spans="1:3" ht="85.5" x14ac:dyDescent="0.25">
      <c r="A44" s="63">
        <v>43</v>
      </c>
      <c r="B44" s="27" t="s">
        <v>413</v>
      </c>
      <c r="C44" s="29">
        <v>2.1874876800000038</v>
      </c>
    </row>
    <row r="45" spans="1:3" ht="42.75" x14ac:dyDescent="0.25">
      <c r="A45" s="63">
        <v>44</v>
      </c>
      <c r="B45" s="27" t="s">
        <v>219</v>
      </c>
      <c r="C45" s="29">
        <v>0</v>
      </c>
    </row>
    <row r="46" spans="1:3" x14ac:dyDescent="0.25">
      <c r="A46" s="63">
        <v>45</v>
      </c>
      <c r="B46" s="30" t="s">
        <v>414</v>
      </c>
      <c r="C46" s="29">
        <v>2.8646781100000283</v>
      </c>
    </row>
    <row r="47" spans="1:3" x14ac:dyDescent="0.25">
      <c r="A47" s="63">
        <v>46</v>
      </c>
      <c r="B47" s="30" t="s">
        <v>220</v>
      </c>
      <c r="C47" s="29">
        <v>0</v>
      </c>
    </row>
    <row r="48" spans="1:3" x14ac:dyDescent="0.25">
      <c r="A48" s="63">
        <v>47</v>
      </c>
      <c r="B48" s="30" t="s">
        <v>415</v>
      </c>
      <c r="C48" s="29">
        <v>3.9999996204187482E-8</v>
      </c>
    </row>
    <row r="49" spans="1:3" x14ac:dyDescent="0.25">
      <c r="A49" s="63">
        <v>48</v>
      </c>
      <c r="B49" s="30" t="s">
        <v>221</v>
      </c>
      <c r="C49" s="29">
        <v>12.072906899999992</v>
      </c>
    </row>
    <row r="50" spans="1:3" ht="57" x14ac:dyDescent="0.25">
      <c r="A50" s="63">
        <v>49</v>
      </c>
      <c r="B50" s="27" t="s">
        <v>222</v>
      </c>
      <c r="C50" s="29">
        <v>12.685598120000037</v>
      </c>
    </row>
    <row r="51" spans="1:3" ht="57" x14ac:dyDescent="0.25">
      <c r="A51" s="63">
        <v>50</v>
      </c>
      <c r="B51" s="27" t="s">
        <v>416</v>
      </c>
      <c r="C51" s="29">
        <v>18.918050000000022</v>
      </c>
    </row>
    <row r="52" spans="1:3" ht="71.25" x14ac:dyDescent="0.25">
      <c r="A52" s="63">
        <v>51</v>
      </c>
      <c r="B52" s="27" t="s">
        <v>417</v>
      </c>
      <c r="C52" s="29">
        <v>3.1490844900000035</v>
      </c>
    </row>
    <row r="53" spans="1:3" ht="71.25" x14ac:dyDescent="0.25">
      <c r="A53" s="63">
        <v>52</v>
      </c>
      <c r="B53" s="27" t="s">
        <v>418</v>
      </c>
      <c r="C53" s="29">
        <v>2.1461740299999938</v>
      </c>
    </row>
    <row r="54" spans="1:3" ht="71.25" x14ac:dyDescent="0.25">
      <c r="A54" s="63">
        <v>53</v>
      </c>
      <c r="B54" s="27" t="s">
        <v>419</v>
      </c>
      <c r="C54" s="29">
        <v>0.7880603500000003</v>
      </c>
    </row>
    <row r="55" spans="1:3" ht="57" x14ac:dyDescent="0.25">
      <c r="A55" s="63">
        <v>54</v>
      </c>
      <c r="B55" s="27" t="s">
        <v>223</v>
      </c>
      <c r="C55" s="29">
        <v>1.2907733300000146</v>
      </c>
    </row>
    <row r="56" spans="1:3" ht="114" x14ac:dyDescent="0.25">
      <c r="A56" s="63">
        <v>55</v>
      </c>
      <c r="B56" s="27" t="s">
        <v>224</v>
      </c>
      <c r="C56" s="29">
        <v>0</v>
      </c>
    </row>
    <row r="57" spans="1:3" ht="99.75" x14ac:dyDescent="0.25">
      <c r="A57" s="63">
        <v>57</v>
      </c>
      <c r="B57" s="27" t="s">
        <v>225</v>
      </c>
      <c r="C57" s="29">
        <v>5.0689605900000014</v>
      </c>
    </row>
    <row r="58" spans="1:3" ht="71.25" x14ac:dyDescent="0.25">
      <c r="A58" s="63">
        <v>58</v>
      </c>
      <c r="B58" s="27" t="s">
        <v>420</v>
      </c>
      <c r="C58" s="29">
        <v>3.8990179199999915</v>
      </c>
    </row>
    <row r="59" spans="1:3" ht="71.25" x14ac:dyDescent="0.25">
      <c r="A59" s="63">
        <v>59</v>
      </c>
      <c r="B59" s="27" t="s">
        <v>226</v>
      </c>
      <c r="C59" s="29">
        <v>4.4579510000000013</v>
      </c>
    </row>
    <row r="60" spans="1:3" ht="114" x14ac:dyDescent="0.25">
      <c r="A60" s="63">
        <v>60</v>
      </c>
      <c r="B60" s="27" t="s">
        <v>421</v>
      </c>
      <c r="C60" s="29">
        <v>8.5716168499999981</v>
      </c>
    </row>
    <row r="61" spans="1:3" ht="71.25" x14ac:dyDescent="0.25">
      <c r="A61" s="63">
        <v>61</v>
      </c>
      <c r="B61" s="27" t="s">
        <v>344</v>
      </c>
      <c r="C61" s="29">
        <v>8.1039661299999892</v>
      </c>
    </row>
    <row r="62" spans="1:3" ht="42.75" x14ac:dyDescent="0.25">
      <c r="A62" s="63">
        <v>63</v>
      </c>
      <c r="B62" s="27" t="s">
        <v>422</v>
      </c>
      <c r="C62" s="29">
        <v>615.04446726000003</v>
      </c>
    </row>
    <row r="63" spans="1:3" ht="28.5" x14ac:dyDescent="0.25">
      <c r="A63" s="63">
        <v>64</v>
      </c>
      <c r="B63" s="27" t="s">
        <v>227</v>
      </c>
      <c r="C63" s="29">
        <v>0.58503083999999994</v>
      </c>
    </row>
    <row r="64" spans="1:3" ht="71.25" x14ac:dyDescent="0.25">
      <c r="A64" s="63">
        <v>65</v>
      </c>
      <c r="B64" s="27" t="s">
        <v>228</v>
      </c>
      <c r="C64" s="29">
        <v>14.041045150000002</v>
      </c>
    </row>
    <row r="65" spans="1:3" ht="71.25" x14ac:dyDescent="0.25">
      <c r="A65" s="63">
        <v>66</v>
      </c>
      <c r="B65" s="27" t="s">
        <v>423</v>
      </c>
      <c r="C65" s="29">
        <v>16.148887810000012</v>
      </c>
    </row>
    <row r="66" spans="1:3" ht="71.25" x14ac:dyDescent="0.25">
      <c r="A66" s="63">
        <v>67</v>
      </c>
      <c r="B66" s="27" t="s">
        <v>229</v>
      </c>
      <c r="C66" s="29">
        <v>9.9999972746900312E-9</v>
      </c>
    </row>
    <row r="67" spans="1:3" ht="71.25" x14ac:dyDescent="0.25">
      <c r="A67" s="63">
        <v>68</v>
      </c>
      <c r="B67" s="27" t="s">
        <v>281</v>
      </c>
      <c r="C67" s="29">
        <v>59.645377599999989</v>
      </c>
    </row>
    <row r="68" spans="1:3" ht="57" x14ac:dyDescent="0.25">
      <c r="A68" s="63">
        <v>69</v>
      </c>
      <c r="B68" s="27" t="s">
        <v>424</v>
      </c>
      <c r="C68" s="29">
        <v>2.0000000233721948E-7</v>
      </c>
    </row>
    <row r="69" spans="1:3" ht="28.5" x14ac:dyDescent="0.25">
      <c r="A69" s="63">
        <v>70</v>
      </c>
      <c r="B69" s="27" t="s">
        <v>230</v>
      </c>
      <c r="C69" s="29">
        <v>1.8556015400000021</v>
      </c>
    </row>
    <row r="70" spans="1:3" ht="57" x14ac:dyDescent="0.25">
      <c r="A70" s="63">
        <v>71</v>
      </c>
      <c r="B70" s="27" t="s">
        <v>231</v>
      </c>
      <c r="C70" s="29">
        <v>0.67876523999999883</v>
      </c>
    </row>
    <row r="71" spans="1:3" ht="42.75" x14ac:dyDescent="0.25">
      <c r="A71" s="63">
        <v>72</v>
      </c>
      <c r="B71" s="27" t="s">
        <v>232</v>
      </c>
      <c r="C71" s="29">
        <v>1.5849237999999701</v>
      </c>
    </row>
    <row r="72" spans="1:3" ht="28.5" x14ac:dyDescent="0.25">
      <c r="A72" s="63">
        <v>73</v>
      </c>
      <c r="B72" s="27" t="s">
        <v>233</v>
      </c>
      <c r="C72" s="29">
        <v>21.171073499999999</v>
      </c>
    </row>
    <row r="73" spans="1:3" x14ac:dyDescent="0.25">
      <c r="A73" s="63">
        <v>74</v>
      </c>
      <c r="B73" s="27" t="s">
        <v>234</v>
      </c>
      <c r="C73" s="29">
        <v>0.95220511000000041</v>
      </c>
    </row>
    <row r="74" spans="1:3" x14ac:dyDescent="0.25">
      <c r="A74" s="63">
        <v>75</v>
      </c>
      <c r="B74" s="31" t="s">
        <v>425</v>
      </c>
      <c r="C74" s="29">
        <v>1.3560536699999997</v>
      </c>
    </row>
    <row r="75" spans="1:3" x14ac:dyDescent="0.25">
      <c r="A75" s="63">
        <v>76</v>
      </c>
      <c r="B75" s="31" t="s">
        <v>235</v>
      </c>
      <c r="C75" s="29">
        <v>2.8963322899999984</v>
      </c>
    </row>
    <row r="76" spans="1:3" x14ac:dyDescent="0.25">
      <c r="A76" s="63">
        <v>77</v>
      </c>
      <c r="B76" s="31" t="s">
        <v>236</v>
      </c>
      <c r="C76" s="29">
        <v>2.1605436000000005</v>
      </c>
    </row>
    <row r="77" spans="1:3" x14ac:dyDescent="0.25">
      <c r="A77" s="63">
        <v>78</v>
      </c>
      <c r="B77" s="30" t="s">
        <v>237</v>
      </c>
      <c r="C77" s="29">
        <v>2.7755575615628914E-17</v>
      </c>
    </row>
    <row r="78" spans="1:3" x14ac:dyDescent="0.25">
      <c r="A78" s="63">
        <v>79</v>
      </c>
      <c r="B78" s="30" t="s">
        <v>238</v>
      </c>
      <c r="C78" s="29">
        <v>44.585658920000014</v>
      </c>
    </row>
    <row r="79" spans="1:3" x14ac:dyDescent="0.25">
      <c r="A79" s="63">
        <v>80</v>
      </c>
      <c r="B79" s="30" t="s">
        <v>426</v>
      </c>
      <c r="C79" s="29">
        <v>3.6252131799999958</v>
      </c>
    </row>
    <row r="80" spans="1:3" x14ac:dyDescent="0.25">
      <c r="A80" s="63">
        <v>82</v>
      </c>
      <c r="B80" s="30" t="s">
        <v>239</v>
      </c>
      <c r="C80" s="29">
        <v>3.1578880000000087E-2</v>
      </c>
    </row>
    <row r="81" spans="1:3" x14ac:dyDescent="0.25">
      <c r="A81" s="63">
        <v>83</v>
      </c>
      <c r="B81" s="30" t="s">
        <v>240</v>
      </c>
      <c r="C81" s="29">
        <v>0.13729406</v>
      </c>
    </row>
    <row r="82" spans="1:3" x14ac:dyDescent="0.25">
      <c r="A82" s="63">
        <v>84</v>
      </c>
      <c r="B82" s="30" t="s">
        <v>241</v>
      </c>
      <c r="C82" s="29">
        <v>2.1329999999999991</v>
      </c>
    </row>
    <row r="83" spans="1:3" ht="85.5" x14ac:dyDescent="0.25">
      <c r="A83" s="63">
        <v>87</v>
      </c>
      <c r="B83" s="27" t="s">
        <v>242</v>
      </c>
      <c r="C83" s="29">
        <v>2.5224120900000031</v>
      </c>
    </row>
    <row r="84" spans="1:3" x14ac:dyDescent="0.25">
      <c r="A84" s="63">
        <v>90</v>
      </c>
      <c r="B84" s="30" t="s">
        <v>243</v>
      </c>
      <c r="C84" s="29">
        <v>0.67200000000000004</v>
      </c>
    </row>
    <row r="85" spans="1:3" x14ac:dyDescent="0.25">
      <c r="A85" s="63">
        <v>91</v>
      </c>
      <c r="B85" s="30" t="s">
        <v>244</v>
      </c>
      <c r="C85" s="29">
        <v>2.3031078000000011</v>
      </c>
    </row>
    <row r="86" spans="1:3" x14ac:dyDescent="0.25">
      <c r="A86" s="63">
        <v>92</v>
      </c>
      <c r="B86" s="30" t="s">
        <v>245</v>
      </c>
      <c r="C86" s="29">
        <v>1.9781948800000038</v>
      </c>
    </row>
    <row r="87" spans="1:3" x14ac:dyDescent="0.25">
      <c r="A87" s="63">
        <v>93</v>
      </c>
      <c r="B87" s="30" t="s">
        <v>427</v>
      </c>
      <c r="C87" s="29">
        <v>1.9148403399999996</v>
      </c>
    </row>
    <row r="88" spans="1:3" ht="42.75" x14ac:dyDescent="0.25">
      <c r="A88" s="63">
        <v>94</v>
      </c>
      <c r="B88" s="27" t="s">
        <v>246</v>
      </c>
      <c r="C88" s="29">
        <v>0.28949999999999998</v>
      </c>
    </row>
    <row r="89" spans="1:3" x14ac:dyDescent="0.25">
      <c r="A89" s="63">
        <v>95</v>
      </c>
      <c r="B89" s="27" t="s">
        <v>247</v>
      </c>
      <c r="C89" s="29">
        <v>0.40546806000000313</v>
      </c>
    </row>
    <row r="90" spans="1:3" ht="42.75" x14ac:dyDescent="0.25">
      <c r="A90" s="63">
        <v>98</v>
      </c>
      <c r="B90" s="27" t="s">
        <v>248</v>
      </c>
      <c r="C90" s="29">
        <v>0.17396933999999931</v>
      </c>
    </row>
    <row r="91" spans="1:3" ht="85.5" x14ac:dyDescent="0.25">
      <c r="A91" s="63">
        <v>99</v>
      </c>
      <c r="B91" s="27" t="s">
        <v>345</v>
      </c>
      <c r="C91" s="29">
        <v>4.4814981900000035</v>
      </c>
    </row>
    <row r="92" spans="1:3" ht="42.75" x14ac:dyDescent="0.25">
      <c r="A92" s="63">
        <v>100</v>
      </c>
      <c r="B92" s="27" t="s">
        <v>346</v>
      </c>
      <c r="C92" s="29">
        <v>22.554789710000023</v>
      </c>
    </row>
    <row r="93" spans="1:3" ht="42.75" x14ac:dyDescent="0.25">
      <c r="A93" s="63">
        <v>101</v>
      </c>
      <c r="B93" s="27" t="s">
        <v>282</v>
      </c>
      <c r="C93" s="29">
        <v>8.1890466400000044</v>
      </c>
    </row>
    <row r="94" spans="1:3" ht="42.75" x14ac:dyDescent="0.25">
      <c r="A94" s="63">
        <v>102</v>
      </c>
      <c r="B94" s="27" t="s">
        <v>347</v>
      </c>
      <c r="C94" s="29">
        <v>3.0800651799999983</v>
      </c>
    </row>
    <row r="95" spans="1:3" ht="57" x14ac:dyDescent="0.25">
      <c r="A95" s="63">
        <v>103</v>
      </c>
      <c r="B95" s="27" t="s">
        <v>348</v>
      </c>
      <c r="C95" s="29">
        <v>0.35216595000000162</v>
      </c>
    </row>
    <row r="96" spans="1:3" ht="42.75" x14ac:dyDescent="0.25">
      <c r="A96" s="63">
        <v>105</v>
      </c>
      <c r="B96" s="27" t="s">
        <v>249</v>
      </c>
      <c r="C96" s="29">
        <v>10.679957070000043</v>
      </c>
    </row>
    <row r="97" spans="1:3" ht="71.25" x14ac:dyDescent="0.25">
      <c r="A97" s="63">
        <v>106</v>
      </c>
      <c r="B97" s="27" t="s">
        <v>250</v>
      </c>
      <c r="C97" s="29">
        <v>18.624064909999987</v>
      </c>
    </row>
    <row r="98" spans="1:3" ht="42.75" x14ac:dyDescent="0.25">
      <c r="A98" s="63">
        <v>107</v>
      </c>
      <c r="B98" s="27" t="s">
        <v>251</v>
      </c>
      <c r="C98" s="29">
        <v>13.442383839999998</v>
      </c>
    </row>
    <row r="99" spans="1:3" ht="28.5" x14ac:dyDescent="0.25">
      <c r="A99" s="63">
        <v>108</v>
      </c>
      <c r="B99" s="32" t="s">
        <v>252</v>
      </c>
      <c r="C99" s="29">
        <v>4.7708409000000032</v>
      </c>
    </row>
    <row r="100" spans="1:3" ht="28.5" x14ac:dyDescent="0.25">
      <c r="A100" s="63">
        <v>110</v>
      </c>
      <c r="B100" s="32" t="s">
        <v>253</v>
      </c>
      <c r="C100" s="29">
        <v>0.85215568000000097</v>
      </c>
    </row>
    <row r="101" spans="1:3" ht="42.75" x14ac:dyDescent="0.25">
      <c r="A101" s="63">
        <v>111</v>
      </c>
      <c r="B101" s="32" t="s">
        <v>30</v>
      </c>
      <c r="C101" s="29">
        <v>17.31047285</v>
      </c>
    </row>
    <row r="102" spans="1:3" ht="57" x14ac:dyDescent="0.25">
      <c r="A102" s="63">
        <v>112</v>
      </c>
      <c r="B102" s="32" t="s">
        <v>428</v>
      </c>
      <c r="C102" s="29">
        <v>1.6419752700000032</v>
      </c>
    </row>
    <row r="103" spans="1:3" ht="57" x14ac:dyDescent="0.25">
      <c r="A103" s="63">
        <v>113</v>
      </c>
      <c r="B103" s="32" t="s">
        <v>254</v>
      </c>
      <c r="C103" s="29">
        <v>6.3713132500000071</v>
      </c>
    </row>
    <row r="104" spans="1:3" ht="57" x14ac:dyDescent="0.25">
      <c r="A104" s="63">
        <v>114</v>
      </c>
      <c r="B104" s="27" t="s">
        <v>349</v>
      </c>
      <c r="C104" s="29">
        <v>6.1099999999999994</v>
      </c>
    </row>
    <row r="105" spans="1:3" ht="99.75" x14ac:dyDescent="0.25">
      <c r="A105" s="63">
        <v>117</v>
      </c>
      <c r="B105" s="27" t="s">
        <v>350</v>
      </c>
      <c r="C105" s="29">
        <v>10.584736800000002</v>
      </c>
    </row>
    <row r="106" spans="1:3" ht="99.75" x14ac:dyDescent="0.25">
      <c r="A106" s="63">
        <v>118</v>
      </c>
      <c r="B106" s="27" t="s">
        <v>429</v>
      </c>
      <c r="C106" s="29">
        <v>4.3074446500000008</v>
      </c>
    </row>
    <row r="107" spans="1:3" ht="28.5" x14ac:dyDescent="0.25">
      <c r="A107" s="63">
        <v>122</v>
      </c>
      <c r="B107" s="32" t="s">
        <v>255</v>
      </c>
      <c r="C107" s="29">
        <v>1.6207006899999978</v>
      </c>
    </row>
    <row r="108" spans="1:3" ht="28.5" x14ac:dyDescent="0.25">
      <c r="A108" s="63">
        <v>123</v>
      </c>
      <c r="B108" s="32" t="s">
        <v>256</v>
      </c>
      <c r="C108" s="29">
        <v>0.83627083000000013</v>
      </c>
    </row>
    <row r="109" spans="1:3" ht="42.75" x14ac:dyDescent="0.25">
      <c r="A109" s="63">
        <v>124</v>
      </c>
      <c r="B109" s="32" t="s">
        <v>257</v>
      </c>
      <c r="C109" s="29">
        <v>16.256735339999999</v>
      </c>
    </row>
    <row r="110" spans="1:3" ht="28.5" x14ac:dyDescent="0.25">
      <c r="A110" s="63">
        <v>126</v>
      </c>
      <c r="B110" s="32" t="s">
        <v>258</v>
      </c>
      <c r="C110" s="29">
        <v>19.234861170000002</v>
      </c>
    </row>
    <row r="111" spans="1:3" ht="42.75" x14ac:dyDescent="0.25">
      <c r="A111" s="63">
        <v>127</v>
      </c>
      <c r="B111" s="32" t="s">
        <v>259</v>
      </c>
      <c r="C111" s="29">
        <v>21.37682165999999</v>
      </c>
    </row>
    <row r="112" spans="1:3" ht="28.5" x14ac:dyDescent="0.25">
      <c r="A112" s="63">
        <v>130</v>
      </c>
      <c r="B112" s="32" t="s">
        <v>260</v>
      </c>
      <c r="C112" s="29">
        <v>30.728099689999993</v>
      </c>
    </row>
    <row r="113" spans="1:3" ht="28.5" x14ac:dyDescent="0.25">
      <c r="A113" s="63">
        <v>132</v>
      </c>
      <c r="B113" s="32" t="s">
        <v>261</v>
      </c>
      <c r="C113" s="29">
        <v>58.222933380000015</v>
      </c>
    </row>
    <row r="114" spans="1:3" ht="71.25" x14ac:dyDescent="0.25">
      <c r="A114" s="63">
        <v>136</v>
      </c>
      <c r="B114" s="32" t="s">
        <v>351</v>
      </c>
      <c r="C114" s="29">
        <v>1.3603426199999982</v>
      </c>
    </row>
    <row r="115" spans="1:3" ht="28.5" x14ac:dyDescent="0.25">
      <c r="A115" s="63">
        <v>138</v>
      </c>
      <c r="B115" s="32" t="s">
        <v>262</v>
      </c>
      <c r="C115" s="29">
        <v>2.2394125000000003</v>
      </c>
    </row>
    <row r="116" spans="1:3" ht="42.75" x14ac:dyDescent="0.25">
      <c r="A116" s="63">
        <v>139</v>
      </c>
      <c r="B116" s="32" t="s">
        <v>4</v>
      </c>
      <c r="C116" s="29">
        <v>5.047741199999999</v>
      </c>
    </row>
    <row r="117" spans="1:3" ht="28.5" x14ac:dyDescent="0.25">
      <c r="A117" s="63">
        <v>141</v>
      </c>
      <c r="B117" s="32" t="s">
        <v>263</v>
      </c>
      <c r="C117" s="29">
        <v>4.0686031999999992</v>
      </c>
    </row>
    <row r="118" spans="1:3" ht="28.5" x14ac:dyDescent="0.25">
      <c r="A118" s="63">
        <v>142</v>
      </c>
      <c r="B118" s="27" t="s">
        <v>284</v>
      </c>
      <c r="C118" s="29">
        <v>16.893575389999995</v>
      </c>
    </row>
    <row r="119" spans="1:3" ht="28.5" x14ac:dyDescent="0.25">
      <c r="A119" s="63">
        <v>143</v>
      </c>
      <c r="B119" s="32" t="s">
        <v>264</v>
      </c>
      <c r="C119" s="29">
        <v>25.659703040000011</v>
      </c>
    </row>
    <row r="120" spans="1:3" ht="42.75" x14ac:dyDescent="0.25">
      <c r="A120" s="63">
        <v>144</v>
      </c>
      <c r="B120" s="32" t="s">
        <v>352</v>
      </c>
      <c r="C120" s="29">
        <v>12.090801330000012</v>
      </c>
    </row>
    <row r="121" spans="1:3" ht="28.5" x14ac:dyDescent="0.25">
      <c r="A121" s="64">
        <v>146</v>
      </c>
      <c r="B121" s="50" t="s">
        <v>368</v>
      </c>
      <c r="C121" s="29">
        <v>1162.19531878</v>
      </c>
    </row>
    <row r="122" spans="1:3" x14ac:dyDescent="0.25">
      <c r="A122" s="63">
        <v>147</v>
      </c>
      <c r="B122" s="33" t="s">
        <v>265</v>
      </c>
      <c r="C122" s="29">
        <v>78.434999990000051</v>
      </c>
    </row>
    <row r="123" spans="1:3" ht="71.25" x14ac:dyDescent="0.25">
      <c r="A123" s="63">
        <v>148</v>
      </c>
      <c r="B123" s="27" t="s">
        <v>266</v>
      </c>
      <c r="C123" s="29">
        <v>5.6566573700000014</v>
      </c>
    </row>
    <row r="124" spans="1:3" ht="71.25" x14ac:dyDescent="0.25">
      <c r="A124" s="63">
        <v>149</v>
      </c>
      <c r="B124" s="32" t="s">
        <v>267</v>
      </c>
      <c r="C124" s="29">
        <v>11.782175700000003</v>
      </c>
    </row>
    <row r="125" spans="1:3" ht="71.25" x14ac:dyDescent="0.25">
      <c r="A125" s="63">
        <v>150</v>
      </c>
      <c r="B125" s="27" t="s">
        <v>268</v>
      </c>
      <c r="C125" s="29">
        <v>14.791301739999994</v>
      </c>
    </row>
    <row r="126" spans="1:3" ht="42.75" x14ac:dyDescent="0.25">
      <c r="A126" s="63">
        <v>151</v>
      </c>
      <c r="B126" s="27" t="s">
        <v>437</v>
      </c>
      <c r="C126" s="29">
        <v>11.286460309999999</v>
      </c>
    </row>
    <row r="127" spans="1:3" ht="28.5" x14ac:dyDescent="0.25">
      <c r="A127" s="63">
        <v>152</v>
      </c>
      <c r="B127" s="27" t="s">
        <v>285</v>
      </c>
      <c r="C127" s="29">
        <v>32.436842570000039</v>
      </c>
    </row>
    <row r="128" spans="1:3" ht="28.5" x14ac:dyDescent="0.25">
      <c r="A128" s="63">
        <v>156</v>
      </c>
      <c r="B128" s="27" t="s">
        <v>269</v>
      </c>
      <c r="C128" s="29">
        <v>8.3277855999999986</v>
      </c>
    </row>
    <row r="129" spans="1:3" ht="71.25" x14ac:dyDescent="0.25">
      <c r="A129" s="63">
        <v>157</v>
      </c>
      <c r="B129" s="27" t="s">
        <v>430</v>
      </c>
      <c r="C129" s="29">
        <v>84.805791229999983</v>
      </c>
    </row>
    <row r="130" spans="1:3" ht="57" x14ac:dyDescent="0.25">
      <c r="A130" s="63">
        <v>158</v>
      </c>
      <c r="B130" s="32" t="s">
        <v>270</v>
      </c>
      <c r="C130" s="29">
        <v>2.637000089999999</v>
      </c>
    </row>
    <row r="131" spans="1:3" ht="71.25" x14ac:dyDescent="0.25">
      <c r="A131" s="63">
        <v>159</v>
      </c>
      <c r="B131" s="32" t="s">
        <v>353</v>
      </c>
      <c r="C131" s="29">
        <v>0.74937516999999998</v>
      </c>
    </row>
    <row r="132" spans="1:3" ht="42.75" x14ac:dyDescent="0.25">
      <c r="A132" s="63">
        <v>160</v>
      </c>
      <c r="B132" s="32" t="s">
        <v>271</v>
      </c>
      <c r="C132" s="29">
        <v>0.18083345999999989</v>
      </c>
    </row>
    <row r="133" spans="1:3" ht="28.5" x14ac:dyDescent="0.25">
      <c r="A133" s="63">
        <v>161</v>
      </c>
      <c r="B133" s="32" t="s">
        <v>431</v>
      </c>
      <c r="C133" s="29">
        <v>1.3731249999999999</v>
      </c>
    </row>
    <row r="134" spans="1:3" ht="28.5" x14ac:dyDescent="0.25">
      <c r="A134" s="63">
        <v>162</v>
      </c>
      <c r="B134" s="32" t="s">
        <v>432</v>
      </c>
      <c r="C134" s="29">
        <v>0.75800000000000001</v>
      </c>
    </row>
    <row r="135" spans="1:3" ht="85.5" x14ac:dyDescent="0.25">
      <c r="A135" s="63">
        <v>163</v>
      </c>
      <c r="B135" s="32" t="s">
        <v>354</v>
      </c>
      <c r="C135" s="29">
        <v>2.4699605899999995</v>
      </c>
    </row>
    <row r="136" spans="1:3" ht="85.5" x14ac:dyDescent="0.25">
      <c r="A136" s="63">
        <v>165</v>
      </c>
      <c r="B136" s="32" t="s">
        <v>272</v>
      </c>
      <c r="C136" s="29">
        <v>2.0398100600000006</v>
      </c>
    </row>
    <row r="137" spans="1:3" ht="85.5" x14ac:dyDescent="0.25">
      <c r="A137" s="63">
        <v>166</v>
      </c>
      <c r="B137" s="32" t="s">
        <v>273</v>
      </c>
      <c r="C137" s="29">
        <v>27.118816469999999</v>
      </c>
    </row>
    <row r="138" spans="1:3" ht="71.25" x14ac:dyDescent="0.25">
      <c r="A138" s="63">
        <v>167</v>
      </c>
      <c r="B138" s="32" t="s">
        <v>274</v>
      </c>
      <c r="C138" s="29">
        <v>100.90499652999999</v>
      </c>
    </row>
    <row r="139" spans="1:3" ht="71.25" x14ac:dyDescent="0.25">
      <c r="A139" s="63">
        <v>168</v>
      </c>
      <c r="B139" s="32" t="s">
        <v>355</v>
      </c>
      <c r="C139" s="29">
        <v>8.1905619300000012</v>
      </c>
    </row>
    <row r="140" spans="1:3" ht="71.25" x14ac:dyDescent="0.25">
      <c r="A140" s="63">
        <v>170</v>
      </c>
      <c r="B140" s="27" t="s">
        <v>356</v>
      </c>
      <c r="C140" s="29">
        <v>59.076192670000005</v>
      </c>
    </row>
    <row r="141" spans="1:3" ht="85.5" x14ac:dyDescent="0.25">
      <c r="A141" s="63">
        <v>176</v>
      </c>
      <c r="B141" s="27" t="s">
        <v>357</v>
      </c>
      <c r="C141" s="29">
        <v>28.204387970000003</v>
      </c>
    </row>
    <row r="142" spans="1:3" ht="71.25" x14ac:dyDescent="0.25">
      <c r="A142" s="63">
        <v>177</v>
      </c>
      <c r="B142" s="34" t="s">
        <v>275</v>
      </c>
      <c r="C142" s="29">
        <v>0.61765458999999989</v>
      </c>
    </row>
    <row r="143" spans="1:3" ht="42.75" x14ac:dyDescent="0.25">
      <c r="A143" s="63">
        <v>181</v>
      </c>
      <c r="B143" s="34" t="s">
        <v>6</v>
      </c>
      <c r="C143" s="29">
        <v>535.16020411</v>
      </c>
    </row>
    <row r="144" spans="1:3" ht="71.25" x14ac:dyDescent="0.25">
      <c r="A144" s="63">
        <v>182</v>
      </c>
      <c r="B144" s="32" t="s">
        <v>276</v>
      </c>
      <c r="C144" s="29">
        <v>11.476776359999999</v>
      </c>
    </row>
    <row r="145" spans="1:3" ht="57" x14ac:dyDescent="0.25">
      <c r="A145" s="63">
        <v>183</v>
      </c>
      <c r="B145" s="32" t="s">
        <v>277</v>
      </c>
      <c r="C145" s="29">
        <v>2.302</v>
      </c>
    </row>
    <row r="146" spans="1:3" ht="85.5" x14ac:dyDescent="0.25">
      <c r="A146" s="63">
        <v>185</v>
      </c>
      <c r="B146" s="32" t="s">
        <v>472</v>
      </c>
      <c r="C146" s="29">
        <v>18.422522489999999</v>
      </c>
    </row>
    <row r="147" spans="1:3" ht="57" x14ac:dyDescent="0.25">
      <c r="A147" s="63">
        <v>189</v>
      </c>
      <c r="B147" s="32" t="s">
        <v>8</v>
      </c>
      <c r="C147" s="29">
        <v>11.820227830000004</v>
      </c>
    </row>
    <row r="148" spans="1:3" ht="42.75" x14ac:dyDescent="0.25">
      <c r="A148" s="63">
        <v>191</v>
      </c>
      <c r="B148" s="32" t="s">
        <v>28</v>
      </c>
      <c r="C148" s="29">
        <v>3.6293673899999992</v>
      </c>
    </row>
    <row r="149" spans="1:3" ht="28.5" x14ac:dyDescent="0.25">
      <c r="A149" s="63">
        <v>193</v>
      </c>
      <c r="B149" s="32" t="s">
        <v>29</v>
      </c>
      <c r="C149" s="29">
        <v>2.2839671299999997</v>
      </c>
    </row>
    <row r="150" spans="1:3" ht="42.75" x14ac:dyDescent="0.25">
      <c r="A150" s="63">
        <v>194</v>
      </c>
      <c r="B150" s="27" t="s">
        <v>11</v>
      </c>
      <c r="C150" s="29">
        <v>28.583048099999999</v>
      </c>
    </row>
    <row r="151" spans="1:3" ht="42.75" x14ac:dyDescent="0.25">
      <c r="A151" s="63">
        <v>195</v>
      </c>
      <c r="B151" s="27" t="s">
        <v>291</v>
      </c>
      <c r="C151" s="29">
        <v>57.986834690000009</v>
      </c>
    </row>
    <row r="152" spans="1:3" ht="28.5" x14ac:dyDescent="0.25">
      <c r="A152" s="63">
        <v>197</v>
      </c>
      <c r="B152" s="32" t="s">
        <v>12</v>
      </c>
      <c r="C152" s="29">
        <v>8.9651283700000004</v>
      </c>
    </row>
    <row r="153" spans="1:3" ht="57" x14ac:dyDescent="0.25">
      <c r="A153" s="63">
        <v>199</v>
      </c>
      <c r="B153" s="32" t="s">
        <v>358</v>
      </c>
      <c r="C153" s="29">
        <v>8.3934299199999991</v>
      </c>
    </row>
    <row r="154" spans="1:3" ht="99.75" x14ac:dyDescent="0.25">
      <c r="A154" s="63">
        <v>200</v>
      </c>
      <c r="B154" s="32" t="s">
        <v>14</v>
      </c>
      <c r="C154" s="29">
        <v>61.580168170000007</v>
      </c>
    </row>
    <row r="155" spans="1:3" ht="85.5" x14ac:dyDescent="0.25">
      <c r="A155" s="63">
        <v>201</v>
      </c>
      <c r="B155" s="27" t="s">
        <v>287</v>
      </c>
      <c r="C155" s="29">
        <v>70.967383040000001</v>
      </c>
    </row>
    <row r="156" spans="1:3" x14ac:dyDescent="0.25">
      <c r="A156" s="63">
        <v>203</v>
      </c>
      <c r="B156" s="30" t="s">
        <v>359</v>
      </c>
      <c r="C156" s="29">
        <v>17.191043629999999</v>
      </c>
    </row>
    <row r="157" spans="1:3" ht="99.75" x14ac:dyDescent="0.25">
      <c r="A157" s="63">
        <v>205</v>
      </c>
      <c r="B157" s="27" t="s">
        <v>278</v>
      </c>
      <c r="C157" s="29">
        <v>67.171402759999992</v>
      </c>
    </row>
    <row r="158" spans="1:3" ht="85.5" x14ac:dyDescent="0.25">
      <c r="A158" s="63">
        <v>206</v>
      </c>
      <c r="B158" s="32" t="s">
        <v>433</v>
      </c>
      <c r="C158" s="29">
        <v>21.068984310000005</v>
      </c>
    </row>
    <row r="159" spans="1:3" ht="71.25" x14ac:dyDescent="0.25">
      <c r="A159" s="63">
        <v>207</v>
      </c>
      <c r="B159" s="32" t="s">
        <v>288</v>
      </c>
      <c r="C159" s="29">
        <v>29.508349490000001</v>
      </c>
    </row>
    <row r="160" spans="1:3" ht="71.25" x14ac:dyDescent="0.25">
      <c r="A160" s="63">
        <v>208</v>
      </c>
      <c r="B160" s="32" t="s">
        <v>360</v>
      </c>
      <c r="C160" s="29">
        <v>6.2605235699999948</v>
      </c>
    </row>
    <row r="161" spans="1:3" ht="71.25" x14ac:dyDescent="0.25">
      <c r="A161" s="63">
        <v>210</v>
      </c>
      <c r="B161" s="32" t="s">
        <v>279</v>
      </c>
      <c r="C161" s="29">
        <v>83.022437600000003</v>
      </c>
    </row>
    <row r="162" spans="1:3" ht="99.75" x14ac:dyDescent="0.25">
      <c r="A162" s="64">
        <v>211</v>
      </c>
      <c r="B162" s="50" t="s">
        <v>370</v>
      </c>
      <c r="C162" s="29">
        <v>117.06356529</v>
      </c>
    </row>
    <row r="163" spans="1:3" ht="42.75" x14ac:dyDescent="0.25">
      <c r="A163" s="63">
        <v>217</v>
      </c>
      <c r="B163" s="32" t="s">
        <v>446</v>
      </c>
      <c r="C163" s="29">
        <v>147.90856856000002</v>
      </c>
    </row>
    <row r="164" spans="1:3" x14ac:dyDescent="0.25">
      <c r="A164" s="41">
        <v>218</v>
      </c>
      <c r="B164" s="35" t="s">
        <v>434</v>
      </c>
      <c r="C164" s="29">
        <v>24.357643339999999</v>
      </c>
    </row>
    <row r="165" spans="1:3" x14ac:dyDescent="0.25">
      <c r="A165" s="63">
        <v>219</v>
      </c>
      <c r="B165" s="30" t="s">
        <v>361</v>
      </c>
      <c r="C165" s="29">
        <v>31.906386619999996</v>
      </c>
    </row>
    <row r="166" spans="1:3" x14ac:dyDescent="0.25">
      <c r="A166" s="41">
        <v>223</v>
      </c>
      <c r="B166" s="35" t="s">
        <v>362</v>
      </c>
      <c r="C166" s="29">
        <v>3.0294459199999997</v>
      </c>
    </row>
    <row r="167" spans="1:3" x14ac:dyDescent="0.25">
      <c r="A167" s="41">
        <v>225</v>
      </c>
      <c r="B167" s="35" t="s">
        <v>20</v>
      </c>
      <c r="C167" s="29">
        <v>0.80532479999999995</v>
      </c>
    </row>
    <row r="168" spans="1:3" x14ac:dyDescent="0.25">
      <c r="A168" s="41">
        <v>227</v>
      </c>
      <c r="B168" s="35" t="s">
        <v>21</v>
      </c>
      <c r="C168" s="29">
        <v>89.314184030000007</v>
      </c>
    </row>
    <row r="169" spans="1:3" x14ac:dyDescent="0.25">
      <c r="A169" s="41">
        <v>228</v>
      </c>
      <c r="B169" s="35" t="s">
        <v>363</v>
      </c>
      <c r="C169" s="29">
        <v>15.411838160000006</v>
      </c>
    </row>
    <row r="170" spans="1:3" x14ac:dyDescent="0.25">
      <c r="A170" s="63">
        <v>233</v>
      </c>
      <c r="B170" s="35" t="s">
        <v>364</v>
      </c>
      <c r="C170" s="29">
        <v>4.7170594700000006</v>
      </c>
    </row>
    <row r="171" spans="1:3" x14ac:dyDescent="0.25">
      <c r="A171" s="64">
        <v>235</v>
      </c>
      <c r="B171" s="51" t="s">
        <v>484</v>
      </c>
      <c r="C171" s="29">
        <v>93.301483779999998</v>
      </c>
    </row>
    <row r="172" spans="1:3" x14ac:dyDescent="0.25">
      <c r="A172" s="63">
        <v>236</v>
      </c>
      <c r="B172" s="35" t="s">
        <v>365</v>
      </c>
      <c r="C172" s="29">
        <v>68.924602100000016</v>
      </c>
    </row>
    <row r="173" spans="1:3" x14ac:dyDescent="0.25">
      <c r="A173" s="63">
        <v>247</v>
      </c>
      <c r="B173" s="35" t="s">
        <v>23</v>
      </c>
      <c r="C173" s="29">
        <v>16.444900870000001</v>
      </c>
    </row>
    <row r="174" spans="1:3" x14ac:dyDescent="0.25">
      <c r="A174" s="63">
        <v>248</v>
      </c>
      <c r="B174" s="36" t="s">
        <v>366</v>
      </c>
      <c r="C174" s="29">
        <v>49.542704889999975</v>
      </c>
    </row>
    <row r="175" spans="1:3" x14ac:dyDescent="0.25">
      <c r="A175" s="63">
        <v>250</v>
      </c>
      <c r="B175" s="30" t="s">
        <v>367</v>
      </c>
      <c r="C175" s="29">
        <v>34.065116569999994</v>
      </c>
    </row>
    <row r="176" spans="1:3" x14ac:dyDescent="0.25">
      <c r="A176" s="63">
        <v>252</v>
      </c>
      <c r="B176" s="35" t="s">
        <v>435</v>
      </c>
      <c r="C176" s="29">
        <v>5.0005987600000008</v>
      </c>
    </row>
    <row r="177" spans="1:3" x14ac:dyDescent="0.25">
      <c r="A177" s="63">
        <v>262</v>
      </c>
      <c r="B177" s="35" t="s">
        <v>473</v>
      </c>
      <c r="C177" s="29">
        <v>32.645621379999994</v>
      </c>
    </row>
    <row r="178" spans="1:3" x14ac:dyDescent="0.25">
      <c r="A178" s="61" t="s">
        <v>485</v>
      </c>
    </row>
    <row r="179" spans="1:3" x14ac:dyDescent="0.25">
      <c r="A179" s="61" t="s">
        <v>485</v>
      </c>
      <c r="C179" s="60">
        <f>SUM(C180:C213)</f>
        <v>2102.6411221400003</v>
      </c>
    </row>
    <row r="180" spans="1:3" ht="42.75" x14ac:dyDescent="0.25">
      <c r="A180" s="63">
        <v>62</v>
      </c>
      <c r="B180" s="27" t="s">
        <v>436</v>
      </c>
      <c r="C180" s="29">
        <v>348.5883587300001</v>
      </c>
    </row>
    <row r="181" spans="1:3" x14ac:dyDescent="0.25">
      <c r="A181" s="63">
        <v>104</v>
      </c>
      <c r="B181" s="30" t="s">
        <v>283</v>
      </c>
      <c r="C181" s="29">
        <v>40.79545121999999</v>
      </c>
    </row>
    <row r="182" spans="1:3" ht="28.5" x14ac:dyDescent="0.25">
      <c r="A182" s="63">
        <v>128</v>
      </c>
      <c r="B182" s="27" t="s">
        <v>3</v>
      </c>
      <c r="C182" s="29">
        <v>15.633560830000008</v>
      </c>
    </row>
    <row r="183" spans="1:3" ht="42.75" x14ac:dyDescent="0.25">
      <c r="A183" s="63">
        <v>140</v>
      </c>
      <c r="B183" s="32" t="s">
        <v>5</v>
      </c>
      <c r="C183" s="29">
        <v>8.5824751600000013</v>
      </c>
    </row>
    <row r="184" spans="1:3" ht="85.5" x14ac:dyDescent="0.25">
      <c r="A184" s="63">
        <v>164</v>
      </c>
      <c r="B184" s="27" t="s">
        <v>286</v>
      </c>
      <c r="C184" s="29">
        <v>29.612058609999998</v>
      </c>
    </row>
    <row r="185" spans="1:3" ht="57" x14ac:dyDescent="0.25">
      <c r="A185" s="63">
        <v>188</v>
      </c>
      <c r="B185" s="27" t="s">
        <v>7</v>
      </c>
      <c r="C185" s="29">
        <v>125.47688613999998</v>
      </c>
    </row>
    <row r="186" spans="1:3" ht="28.5" x14ac:dyDescent="0.25">
      <c r="A186" s="63">
        <v>190</v>
      </c>
      <c r="B186" s="27" t="s">
        <v>9</v>
      </c>
      <c r="C186" s="29">
        <v>29.510111519999995</v>
      </c>
    </row>
    <row r="187" spans="1:3" ht="28.5" x14ac:dyDescent="0.25">
      <c r="A187" s="63">
        <v>192</v>
      </c>
      <c r="B187" s="27" t="s">
        <v>10</v>
      </c>
      <c r="C187" s="29">
        <v>21.888187170000002</v>
      </c>
    </row>
    <row r="188" spans="1:3" ht="28.5" x14ac:dyDescent="0.25">
      <c r="A188" s="63">
        <v>198</v>
      </c>
      <c r="B188" s="27" t="s">
        <v>13</v>
      </c>
      <c r="C188" s="29">
        <v>16.573794249999999</v>
      </c>
    </row>
    <row r="189" spans="1:3" ht="85.5" x14ac:dyDescent="0.25">
      <c r="A189" s="63">
        <v>202</v>
      </c>
      <c r="B189" s="27" t="s">
        <v>369</v>
      </c>
      <c r="C189" s="29">
        <v>91.568819680000004</v>
      </c>
    </row>
    <row r="190" spans="1:3" ht="85.5" x14ac:dyDescent="0.25">
      <c r="A190" s="63">
        <v>204</v>
      </c>
      <c r="B190" s="27" t="s">
        <v>15</v>
      </c>
      <c r="C190" s="29">
        <v>66.293608009999986</v>
      </c>
    </row>
    <row r="191" spans="1:3" x14ac:dyDescent="0.25">
      <c r="A191" s="63">
        <v>209</v>
      </c>
      <c r="B191" s="33" t="s">
        <v>16</v>
      </c>
      <c r="C191" s="29">
        <v>28.779604970000001</v>
      </c>
    </row>
    <row r="192" spans="1:3" ht="71.25" x14ac:dyDescent="0.25">
      <c r="A192" s="63">
        <v>212</v>
      </c>
      <c r="B192" s="34" t="s">
        <v>17</v>
      </c>
      <c r="C192" s="29">
        <v>23.706728470000002</v>
      </c>
    </row>
    <row r="193" spans="1:3" x14ac:dyDescent="0.25">
      <c r="A193" s="63">
        <v>213</v>
      </c>
      <c r="B193" s="33" t="s">
        <v>18</v>
      </c>
      <c r="C193" s="29">
        <v>18.714249639999998</v>
      </c>
    </row>
    <row r="194" spans="1:3" x14ac:dyDescent="0.25">
      <c r="A194" s="63">
        <v>214</v>
      </c>
      <c r="B194" s="33" t="s">
        <v>371</v>
      </c>
      <c r="C194" s="29">
        <v>60.532099959999996</v>
      </c>
    </row>
    <row r="195" spans="1:3" ht="99.75" x14ac:dyDescent="0.25">
      <c r="A195" s="63">
        <v>215</v>
      </c>
      <c r="B195" s="34" t="s">
        <v>19</v>
      </c>
      <c r="C195" s="29">
        <v>27.477259440000001</v>
      </c>
    </row>
    <row r="196" spans="1:3" ht="28.5" x14ac:dyDescent="0.25">
      <c r="A196" s="63">
        <v>216</v>
      </c>
      <c r="B196" s="34" t="s">
        <v>372</v>
      </c>
      <c r="C196" s="29">
        <v>11.56753767</v>
      </c>
    </row>
    <row r="197" spans="1:3" ht="85.5" x14ac:dyDescent="0.25">
      <c r="A197" s="63">
        <v>222</v>
      </c>
      <c r="B197" s="34" t="s">
        <v>438</v>
      </c>
      <c r="C197" s="29">
        <v>862.78485065000018</v>
      </c>
    </row>
    <row r="198" spans="1:3" ht="42.75" x14ac:dyDescent="0.25">
      <c r="A198" s="63">
        <v>229</v>
      </c>
      <c r="B198" s="34" t="s">
        <v>340</v>
      </c>
      <c r="C198" s="29">
        <v>92.528674460000005</v>
      </c>
    </row>
    <row r="199" spans="1:3" ht="85.5" x14ac:dyDescent="0.25">
      <c r="A199" s="63">
        <v>231</v>
      </c>
      <c r="B199" s="34" t="s">
        <v>22</v>
      </c>
      <c r="C199" s="29">
        <v>3.5304400299999998</v>
      </c>
    </row>
    <row r="200" spans="1:3" ht="42.75" x14ac:dyDescent="0.25">
      <c r="A200" s="63">
        <v>242</v>
      </c>
      <c r="B200" s="34" t="s">
        <v>373</v>
      </c>
      <c r="C200" s="29">
        <v>9.6110778600000017</v>
      </c>
    </row>
    <row r="201" spans="1:3" ht="57" x14ac:dyDescent="0.25">
      <c r="A201" s="63">
        <v>243</v>
      </c>
      <c r="B201" s="34" t="s">
        <v>289</v>
      </c>
      <c r="C201" s="29">
        <v>13.041675189999999</v>
      </c>
    </row>
    <row r="202" spans="1:3" x14ac:dyDescent="0.25">
      <c r="A202" s="63">
        <v>244</v>
      </c>
      <c r="B202" s="33" t="s">
        <v>374</v>
      </c>
      <c r="C202" s="29">
        <v>42.93674446</v>
      </c>
    </row>
    <row r="203" spans="1:3" x14ac:dyDescent="0.25">
      <c r="A203" s="63">
        <v>245</v>
      </c>
      <c r="B203" s="33" t="s">
        <v>439</v>
      </c>
      <c r="C203" s="29">
        <v>23.910999680000003</v>
      </c>
    </row>
    <row r="204" spans="1:3" x14ac:dyDescent="0.25">
      <c r="A204" s="63">
        <v>249</v>
      </c>
      <c r="B204" s="33" t="s">
        <v>447</v>
      </c>
      <c r="C204" s="29">
        <v>22.555078590000001</v>
      </c>
    </row>
    <row r="205" spans="1:3" x14ac:dyDescent="0.25">
      <c r="A205" s="63">
        <v>251</v>
      </c>
      <c r="B205" s="33" t="s">
        <v>24</v>
      </c>
      <c r="C205" s="29">
        <v>9.4574406900000021</v>
      </c>
    </row>
    <row r="206" spans="1:3" x14ac:dyDescent="0.25">
      <c r="A206" s="63">
        <v>253</v>
      </c>
      <c r="B206" s="33" t="s">
        <v>25</v>
      </c>
      <c r="C206" s="29">
        <v>4.0359286100000009</v>
      </c>
    </row>
    <row r="207" spans="1:3" x14ac:dyDescent="0.25">
      <c r="A207" s="63">
        <v>259</v>
      </c>
      <c r="B207" s="33" t="s">
        <v>448</v>
      </c>
      <c r="C207" s="29">
        <v>4.4843085900000004</v>
      </c>
    </row>
    <row r="208" spans="1:3" x14ac:dyDescent="0.25">
      <c r="A208" s="63">
        <v>260</v>
      </c>
      <c r="B208" s="33" t="s">
        <v>440</v>
      </c>
      <c r="C208" s="29">
        <v>0.53295000000000003</v>
      </c>
    </row>
    <row r="209" spans="1:3" x14ac:dyDescent="0.25">
      <c r="A209" s="65">
        <v>267</v>
      </c>
      <c r="B209" s="53" t="s">
        <v>487</v>
      </c>
      <c r="C209" s="29">
        <v>0.78304794</v>
      </c>
    </row>
    <row r="210" spans="1:3" ht="57" x14ac:dyDescent="0.25">
      <c r="A210" s="63">
        <v>274</v>
      </c>
      <c r="B210" s="34" t="s">
        <v>26</v>
      </c>
      <c r="C210" s="29">
        <v>11.440943379999998</v>
      </c>
    </row>
    <row r="211" spans="1:3" ht="85.5" x14ac:dyDescent="0.25">
      <c r="A211" s="63">
        <v>294</v>
      </c>
      <c r="B211" s="34" t="s">
        <v>482</v>
      </c>
      <c r="C211" s="29">
        <v>26.919970260000003</v>
      </c>
    </row>
    <row r="212" spans="1:3" ht="128.25" x14ac:dyDescent="0.25">
      <c r="A212" s="63">
        <v>295</v>
      </c>
      <c r="B212" s="34" t="s">
        <v>483</v>
      </c>
      <c r="C212" s="29">
        <v>5.52321975</v>
      </c>
    </row>
    <row r="213" spans="1:3" x14ac:dyDescent="0.25">
      <c r="A213" s="66">
        <v>305</v>
      </c>
      <c r="B213" s="54" t="s">
        <v>486</v>
      </c>
      <c r="C213" s="55">
        <v>3.2629805299999997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COMP PESOS_</vt:lpstr>
      <vt:lpstr>COMP DIR COND PESOS_</vt:lpstr>
      <vt:lpstr>Pasivo Total</vt:lpstr>
      <vt:lpstr>Hoja3</vt:lpstr>
      <vt:lpstr>'COMP DIR COND PESOS_'!Área_de_impresión</vt:lpstr>
      <vt:lpstr>'COMP PESOS_'!Área_de_impresión</vt:lpstr>
      <vt:lpstr>'Pasivo Total'!Área_de_impresión</vt:lpstr>
      <vt:lpstr>compromisos</vt:lpstr>
      <vt:lpstr>'COMP DIR COND PESOS_'!Títulos_a_imprimir</vt:lpstr>
      <vt:lpstr>'COMP PESOS_'!Títulos_a_imprimir</vt:lpstr>
    </vt:vector>
  </TitlesOfParts>
  <Company>COMISION FEDERAL DE ELECTRICIDAD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MEJIA PONCE</dc:creator>
  <cp:lastModifiedBy>UPCP</cp:lastModifiedBy>
  <cp:lastPrinted>2015-04-27T22:25:29Z</cp:lastPrinted>
  <dcterms:created xsi:type="dcterms:W3CDTF">2011-02-25T20:16:53Z</dcterms:created>
  <dcterms:modified xsi:type="dcterms:W3CDTF">2015-04-27T22:25:32Z</dcterms:modified>
</cp:coreProperties>
</file>